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33.01ЗК МСП Лакокрасочная продукция\Приложение№1 Технические требования\"/>
    </mc:Choice>
  </mc:AlternateContent>
  <bookViews>
    <workbookView xWindow="0" yWindow="120" windowWidth="16815" windowHeight="6945"/>
  </bookViews>
  <sheets>
    <sheet name="Приложение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5" i="1" l="1"/>
  <c r="H354" i="1"/>
  <c r="H353" i="1"/>
  <c r="H352" i="1"/>
  <c r="H351" i="1"/>
  <c r="H350" i="1"/>
  <c r="H349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08" i="1" l="1"/>
  <c r="H207" i="1"/>
  <c r="H206" i="1"/>
  <c r="H205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312" i="1" l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09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99" i="1"/>
  <c r="H98" i="1"/>
  <c r="H97" i="1"/>
  <c r="H96" i="1"/>
  <c r="H313" i="1" l="1"/>
  <c r="H286" i="1" l="1"/>
  <c r="H285" i="1"/>
  <c r="H284" i="1"/>
  <c r="H283" i="1"/>
  <c r="H282" i="1"/>
  <c r="H281" i="1"/>
  <c r="H280" i="1"/>
  <c r="H279" i="1"/>
  <c r="H278" i="1"/>
  <c r="H102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6" i="1"/>
  <c r="H250" i="1" l="1"/>
  <c r="H287" i="1"/>
  <c r="H100" i="1"/>
  <c r="H183" i="1" l="1"/>
  <c r="H141" i="1"/>
  <c r="H146" i="1"/>
  <c r="H124" i="1"/>
  <c r="H144" i="1"/>
  <c r="H112" i="1"/>
  <c r="H135" i="1"/>
  <c r="H190" i="1"/>
  <c r="H176" i="1"/>
  <c r="H152" i="1"/>
  <c r="H172" i="1"/>
  <c r="H150" i="1"/>
  <c r="H184" i="1"/>
  <c r="H143" i="1"/>
  <c r="H177" i="1"/>
  <c r="H132" i="1"/>
  <c r="H126" i="1"/>
  <c r="H156" i="1"/>
  <c r="H120" i="1"/>
  <c r="H154" i="1"/>
  <c r="H117" i="1"/>
  <c r="H133" i="1"/>
  <c r="H178" i="1"/>
  <c r="H164" i="1"/>
  <c r="H129" i="1"/>
  <c r="H110" i="1"/>
  <c r="H192" i="1"/>
  <c r="H121" i="1"/>
  <c r="H159" i="1"/>
  <c r="H109" i="1"/>
  <c r="H155" i="1"/>
  <c r="H103" i="1"/>
  <c r="H157" i="1"/>
  <c r="H170" i="1"/>
  <c r="H145" i="1"/>
  <c r="H175" i="1"/>
  <c r="H125" i="1"/>
  <c r="H114" i="1"/>
  <c r="H165" i="1"/>
  <c r="H104" i="1"/>
  <c r="H137" i="1"/>
  <c r="H134" i="1"/>
  <c r="H153" i="1"/>
  <c r="H106" i="1"/>
  <c r="H111" i="1"/>
  <c r="H169" i="1"/>
  <c r="H171" i="1"/>
  <c r="H181" i="1"/>
  <c r="H158" i="1"/>
  <c r="H123" i="1"/>
  <c r="H148" i="1"/>
  <c r="H138" i="1"/>
  <c r="H136" i="1"/>
  <c r="H186" i="1"/>
  <c r="H166" i="1"/>
  <c r="H161" i="1"/>
  <c r="H122" i="1"/>
  <c r="H151" i="1"/>
  <c r="H188" i="1"/>
  <c r="H173" i="1"/>
  <c r="H130" i="1"/>
  <c r="H191" i="1"/>
  <c r="H142" i="1"/>
  <c r="H119" i="1"/>
  <c r="H128" i="1"/>
  <c r="H147" i="1"/>
  <c r="H167" i="1"/>
  <c r="H187" i="1"/>
  <c r="H113" i="1"/>
  <c r="H189" i="1"/>
  <c r="H160" i="1"/>
  <c r="H185" i="1"/>
  <c r="H179" i="1"/>
  <c r="H149" i="1"/>
  <c r="H162" i="1"/>
  <c r="H182" i="1"/>
  <c r="H105" i="1"/>
  <c r="H139" i="1"/>
  <c r="H127" i="1"/>
  <c r="H163" i="1"/>
  <c r="H131" i="1"/>
  <c r="H140" i="1"/>
  <c r="H180" i="1"/>
  <c r="H107" i="1"/>
  <c r="H115" i="1"/>
  <c r="H168" i="1"/>
  <c r="H118" i="1"/>
  <c r="H174" i="1"/>
  <c r="H108" i="1"/>
  <c r="H116" i="1"/>
  <c r="H210" i="1" l="1"/>
  <c r="H339" i="1"/>
  <c r="H329" i="1"/>
  <c r="H323" i="1"/>
  <c r="H338" i="1"/>
  <c r="H332" i="1"/>
  <c r="H348" i="1"/>
  <c r="H347" i="1"/>
  <c r="H341" i="1"/>
  <c r="H333" i="1"/>
  <c r="H331" i="1"/>
  <c r="H325" i="1"/>
  <c r="H317" i="1"/>
  <c r="H342" i="1"/>
  <c r="H340" i="1"/>
  <c r="H334" i="1"/>
  <c r="H326" i="1"/>
  <c r="H324" i="1"/>
  <c r="H318" i="1"/>
  <c r="H316" i="1"/>
  <c r="H344" i="1"/>
  <c r="H343" i="1"/>
  <c r="H335" i="1"/>
  <c r="H327" i="1"/>
  <c r="H319" i="1"/>
  <c r="H336" i="1"/>
  <c r="H328" i="1"/>
  <c r="H320" i="1"/>
  <c r="H346" i="1"/>
  <c r="H315" i="1"/>
  <c r="H345" i="1"/>
  <c r="H337" i="1"/>
  <c r="H321" i="1"/>
  <c r="H330" i="1"/>
  <c r="H322" i="1"/>
  <c r="H356" i="1" l="1"/>
  <c r="H357" i="1" s="1"/>
  <c r="H358" i="1" s="1"/>
  <c r="H359" i="1" s="1"/>
</calcChain>
</file>

<file path=xl/sharedStrings.xml><?xml version="1.0" encoding="utf-8"?>
<sst xmlns="http://schemas.openxmlformats.org/spreadsheetml/2006/main" count="1043" uniqueCount="287">
  <si>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</si>
  <si>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</si>
  <si>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</si>
  <si>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</si>
  <si>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</si>
  <si>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</si>
  <si>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</si>
  <si>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</si>
  <si>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>Кроме того, НДС, руб.</t>
  </si>
  <si>
    <t>кг</t>
  </si>
  <si>
    <t>шт</t>
  </si>
  <si>
    <t>ИТОГО:</t>
  </si>
  <si>
    <t>Ацетон</t>
  </si>
  <si>
    <t>ГОСТ 2768-84</t>
  </si>
  <si>
    <t>л</t>
  </si>
  <si>
    <t>Бензин Галоша Нефраз</t>
  </si>
  <si>
    <t>С2-80/120 ТУ 2319-006-71371272-2006</t>
  </si>
  <si>
    <t>Герметик "Гермокрон-гидро"</t>
  </si>
  <si>
    <t>ТУ 2513-001-20504464-99</t>
  </si>
  <si>
    <t>Герметик автомобильный (180 мл) белый</t>
  </si>
  <si>
    <t>Авто-прокладка</t>
  </si>
  <si>
    <t>Герметик автомобильный (черный)</t>
  </si>
  <si>
    <t>Авто-прокладка 65г</t>
  </si>
  <si>
    <t>Герметик силиконовый (290мл)</t>
  </si>
  <si>
    <t>MACTERTEX N</t>
  </si>
  <si>
    <t>Грунт глубокого проникновения</t>
  </si>
  <si>
    <t>ВД-АК универсальный</t>
  </si>
  <si>
    <t>Грунтовка красно-коричневая</t>
  </si>
  <si>
    <t>ГФ-021 ГОСТ 25129</t>
  </si>
  <si>
    <t>Грунтовка универсальная</t>
  </si>
  <si>
    <t>БСА-024</t>
  </si>
  <si>
    <t>Грунтовое покрытие для стен (18л)</t>
  </si>
  <si>
    <t>Праймер</t>
  </si>
  <si>
    <t>Клей</t>
  </si>
  <si>
    <t>Момент 750 мл</t>
  </si>
  <si>
    <t>Жидкие гвозди 311мл</t>
  </si>
  <si>
    <t>88Н</t>
  </si>
  <si>
    <t>Момент 50мл</t>
  </si>
  <si>
    <t>Клей Момент</t>
  </si>
  <si>
    <t>30 мл</t>
  </si>
  <si>
    <t>Метилан Флизелин ультра премиум 500 гр</t>
  </si>
  <si>
    <t>Колер-краска "Палиж"</t>
  </si>
  <si>
    <t>0,36 л</t>
  </si>
  <si>
    <t>Краска автомобильная желтая</t>
  </si>
  <si>
    <t>SADOLIN</t>
  </si>
  <si>
    <t>Краска автомобильная красная</t>
  </si>
  <si>
    <t>Краска автомобильная светло-серая</t>
  </si>
  <si>
    <t>Краска автомобильная Хаки</t>
  </si>
  <si>
    <t>Краска автомобильная черная</t>
  </si>
  <si>
    <t>Краска аэрозольная белая</t>
  </si>
  <si>
    <t>520 мл</t>
  </si>
  <si>
    <t>265 г</t>
  </si>
  <si>
    <t>Краска аэрозольная желтая</t>
  </si>
  <si>
    <t>Краска аэрозольная красная</t>
  </si>
  <si>
    <t>Краска аэрозольная черная</t>
  </si>
  <si>
    <t>V - 420  г</t>
  </si>
  <si>
    <t>Краска аэрозольная черная термостойкая</t>
  </si>
  <si>
    <t>400 мл</t>
  </si>
  <si>
    <t>Краска дорожная белая</t>
  </si>
  <si>
    <t>АК-585 ТУ 2312-002-12975793-98</t>
  </si>
  <si>
    <t>МА-15 ГОСТ 10503-71</t>
  </si>
  <si>
    <t>Краска масляная сурик железный</t>
  </si>
  <si>
    <t>Краска масляная черная</t>
  </si>
  <si>
    <t>Нитроэмаль белая</t>
  </si>
  <si>
    <t>НЦ-132 ГОСТ 9198-83</t>
  </si>
  <si>
    <t>Нитроэмаль желтая</t>
  </si>
  <si>
    <t>Нитроэмаль зеленая</t>
  </si>
  <si>
    <t>Нитроэмаль красная</t>
  </si>
  <si>
    <t>Нитроэмаль серая</t>
  </si>
  <si>
    <t>Нитроэмаль черная</t>
  </si>
  <si>
    <t>Преобразователь ржавчины</t>
  </si>
  <si>
    <t>ВСН-1</t>
  </si>
  <si>
    <t>Растворитель - 647</t>
  </si>
  <si>
    <t>ГОСТ 18188-72</t>
  </si>
  <si>
    <t>Растворитель 646</t>
  </si>
  <si>
    <t>Уайт-спирит</t>
  </si>
  <si>
    <t>ГОСТ 3134-78</t>
  </si>
  <si>
    <t>Шпатлевка</t>
  </si>
  <si>
    <t>"Террако"</t>
  </si>
  <si>
    <t>Шпатлевка для фасадных работ</t>
  </si>
  <si>
    <t>СТИРОБОНД 25кг</t>
  </si>
  <si>
    <t>Шпатлевка универсальная</t>
  </si>
  <si>
    <t>ГОСТ 7313-75</t>
  </si>
  <si>
    <t>20кг</t>
  </si>
  <si>
    <t>Штукатурка</t>
  </si>
  <si>
    <t>Ротбанд</t>
  </si>
  <si>
    <t>Эмаль алкидная (серебрянка)</t>
  </si>
  <si>
    <t>БТ-177</t>
  </si>
  <si>
    <t>RAL 7040 ТУ 2313-003-17955654-05</t>
  </si>
  <si>
    <t>Эмаль желто-коричневая</t>
  </si>
  <si>
    <t>ПФ-266 ГОСТ 6465-76</t>
  </si>
  <si>
    <t>Эмаль меламиновая желтая</t>
  </si>
  <si>
    <t>МЛ-12 ГОСТ 9754-76</t>
  </si>
  <si>
    <t>Эмаль меламиновая зеленая</t>
  </si>
  <si>
    <t>Эмаль меламиновая красная</t>
  </si>
  <si>
    <t>Эмаль меламиновая серая</t>
  </si>
  <si>
    <t>МЛ-165 ГОСТ 12034-77</t>
  </si>
  <si>
    <t>Эмаль меламиновая черная</t>
  </si>
  <si>
    <t>Эмаль однокомпонетная полиуритановая для бетона</t>
  </si>
  <si>
    <t>Моноуретан ТУ 2313-004-54859061-2005</t>
  </si>
  <si>
    <t>Эмаль органосиликатная черная</t>
  </si>
  <si>
    <t>ОС-12-03 ТУ 2312-012-23354769-2009</t>
  </si>
  <si>
    <t>Эмаль пентафталевая белая</t>
  </si>
  <si>
    <t>ПФ-115 ГОСТ 6465-76</t>
  </si>
  <si>
    <t>Эмаль пентафталевая голубая</t>
  </si>
  <si>
    <t>Эмаль пентафталевая желтая</t>
  </si>
  <si>
    <t>Эмаль пентафталевая зеленая</t>
  </si>
  <si>
    <t>Эмаль пентафталевая красная</t>
  </si>
  <si>
    <t>Эмаль пентафталевая светло-голубая</t>
  </si>
  <si>
    <t>Эмаль пентафталевая серая</t>
  </si>
  <si>
    <t>Эмаль пентафталевая синяя</t>
  </si>
  <si>
    <t>Эмаль пентафталевая черная</t>
  </si>
  <si>
    <t>Эмаль пентафталиевая красно-коричневая (для пола)</t>
  </si>
  <si>
    <t>ГОСТ 8505-80</t>
  </si>
  <si>
    <t>(прокладка)</t>
  </si>
  <si>
    <t>Ceresit CS 11 280 мл</t>
  </si>
  <si>
    <t>Грунтовка</t>
  </si>
  <si>
    <t>Клей "холодная сварка"HG 6002 57г</t>
  </si>
  <si>
    <t>"холодная сварка"HG 6002 57г</t>
  </si>
  <si>
    <t>"Момент" 400 г</t>
  </si>
  <si>
    <t>Краситель Миксол №07 канареечно-желтый 20гр</t>
  </si>
  <si>
    <t>Миксол №07</t>
  </si>
  <si>
    <t>Краситель Миксол №13 травянисто-зеленый 20гр</t>
  </si>
  <si>
    <t>Миксол №13</t>
  </si>
  <si>
    <t>Краситель Миксол №19 верблюжий 20гр</t>
  </si>
  <si>
    <t>Миксол №19</t>
  </si>
  <si>
    <t>Краситель Миксол №42 персиковый 20гр</t>
  </si>
  <si>
    <t>Миксол №42</t>
  </si>
  <si>
    <t>Краска автомобильная синяя</t>
  </si>
  <si>
    <t>Краска аэрозольная зеленая</t>
  </si>
  <si>
    <t>Краска масляная голубая</t>
  </si>
  <si>
    <t>Краска масляная желтая</t>
  </si>
  <si>
    <t>Краска масляная зеленая</t>
  </si>
  <si>
    <t>Краска масляная красная</t>
  </si>
  <si>
    <t>Краска масляная серая</t>
  </si>
  <si>
    <t>Лак "Кузбасслак"</t>
  </si>
  <si>
    <t>БТ-577 ГОСТ 5631-79</t>
  </si>
  <si>
    <t>Лак бакелитовый</t>
  </si>
  <si>
    <t>ЛБС-1 ГОСТ 901-78</t>
  </si>
  <si>
    <t>НЦ-11 ГОСТ 9198-76</t>
  </si>
  <si>
    <t>Нитроэмаль синяя</t>
  </si>
  <si>
    <t>Олифа "Оксоль"</t>
  </si>
  <si>
    <t>ГОСТ 190-78</t>
  </si>
  <si>
    <t>Олифа натуральная</t>
  </si>
  <si>
    <t>ГОСТ 7931-76</t>
  </si>
  <si>
    <t>Пудра алюминевая</t>
  </si>
  <si>
    <t>ПАП-2</t>
  </si>
  <si>
    <t>Пудра алюминиевая ПАП-1</t>
  </si>
  <si>
    <t>ГОСТ 5494-74</t>
  </si>
  <si>
    <t>Сурик железный сухой</t>
  </si>
  <si>
    <t>ГОСТ 8135-74</t>
  </si>
  <si>
    <t>ГОСТ 5789-78</t>
  </si>
  <si>
    <t>15кг</t>
  </si>
  <si>
    <t>Нержамет-9005 (черный) ТУ 2213-003-17955654-05</t>
  </si>
  <si>
    <t>ПФ-115 М Эксперт</t>
  </si>
  <si>
    <t>Эмаль для металла по ржавчине</t>
  </si>
  <si>
    <t>ХВ-0278 серая (произв-ль не Кворум-Белоруссия)</t>
  </si>
  <si>
    <t>Эмаль меламиновая белая</t>
  </si>
  <si>
    <t>Эмаль пентафталевая красно-коричневая</t>
  </si>
  <si>
    <t>Эмаль химически стойкая серая</t>
  </si>
  <si>
    <t>ХВ-785 ГОСТ 7313-75</t>
  </si>
  <si>
    <t>ХВ-161 ГОСТ 25129-82</t>
  </si>
  <si>
    <t>Эмаль электроизоляционная серая</t>
  </si>
  <si>
    <t>ГФ-92 ХС ГОСТ 9151-75</t>
  </si>
  <si>
    <t>Герметик  автомобильный (59 мл) красный</t>
  </si>
  <si>
    <t>"Pit Crew"</t>
  </si>
  <si>
    <t>Герметик силиконовый (85 мл)</t>
  </si>
  <si>
    <t>ТУ2513-003-50643915-2002</t>
  </si>
  <si>
    <t>тюб</t>
  </si>
  <si>
    <t>Клей универсальный 88</t>
  </si>
  <si>
    <t>125 мл</t>
  </si>
  <si>
    <t>Краска аэрозольная серая</t>
  </si>
  <si>
    <t>Лак БТ-99</t>
  </si>
  <si>
    <t>ГОСТ 8017-74</t>
  </si>
  <si>
    <t>ТУ 38-401-67-108-92</t>
  </si>
  <si>
    <t>Нержамет-6029(ярко-зеленый) ТУ2313-003-17955654-05</t>
  </si>
  <si>
    <t>Нержамет-1018 (желтый) ТУ2313-003-17955654-05</t>
  </si>
  <si>
    <t>Эмаль антикоррозийнная для металла по ржавчине</t>
  </si>
  <si>
    <t>Нержамет - 3020, ТУ 2313-003-17955654-05</t>
  </si>
  <si>
    <t>Лак МЛ-92</t>
  </si>
  <si>
    <t>ГОСТ 15865-70</t>
  </si>
  <si>
    <t>Нержамет - 6004, ТУ 2313-003-17955654-05</t>
  </si>
  <si>
    <t>Эмаль для бетонных полов</t>
  </si>
  <si>
    <t>желто-коричневая, износостойкая</t>
  </si>
  <si>
    <t>Грунтовка (для эмали ОС-12-03)</t>
  </si>
  <si>
    <t>ВЛ-023 ГОСТ 12707-77</t>
  </si>
  <si>
    <t>Эмаль органосиликатная красная</t>
  </si>
  <si>
    <t>Ceresit CS 24 280 мл</t>
  </si>
  <si>
    <t>Лак ПФ-283</t>
  </si>
  <si>
    <t>ГОСТ 5470-75</t>
  </si>
  <si>
    <t>Белая</t>
  </si>
  <si>
    <t>Эмаль органосиликатная желтая</t>
  </si>
  <si>
    <t>Эмаль органосиликатная зеленая</t>
  </si>
  <si>
    <t>Эмаль органосиликатная серая</t>
  </si>
  <si>
    <r>
      <rPr>
        <b/>
        <u/>
        <sz val="11"/>
        <color theme="1"/>
        <rFont val="Times New Roman"/>
        <family val="1"/>
        <charset val="204"/>
      </rPr>
      <t>1.1 филиал АО "ДРСК" "Амурские ЭС"</t>
    </r>
    <r>
      <rPr>
        <b/>
        <sz val="11"/>
        <color theme="1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</si>
  <si>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1"/>
        <color theme="1"/>
        <rFont val="Times New Roman"/>
        <family val="1"/>
        <charset val="204"/>
      </rPr>
      <t>1.2. филиал АО "ДРСК" "Приморские электрические сети"</t>
    </r>
    <r>
      <rPr>
        <b/>
        <sz val="11"/>
        <color theme="1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</si>
  <si>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1"/>
        <color theme="1"/>
        <rFont val="Times New Roman"/>
        <family val="1"/>
        <charset val="204"/>
      </rPr>
      <t>1.3. филиал АО "ДРСК" "Хабаровские электрические сети" СП Северные ЭС</t>
    </r>
    <r>
      <rPr>
        <b/>
        <sz val="11"/>
        <color theme="1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</si>
  <si>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1"/>
        <color theme="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1"/>
        <color theme="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</si>
  <si>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1"/>
        <color theme="1"/>
        <rFont val="Times New Roman"/>
        <family val="1"/>
        <charset val="204"/>
      </rPr>
      <t>1.5. филиал АО "ДРСК" "ЭС ЕАО"</t>
    </r>
    <r>
      <rPr>
        <b/>
        <sz val="11"/>
        <color theme="1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</si>
  <si>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1"/>
        <color theme="1"/>
        <rFont val="Times New Roman"/>
        <family val="1"/>
        <charset val="204"/>
      </rPr>
      <t xml:space="preserve">1.6. филиал АО "Южно-Якутские электрические сети" </t>
    </r>
    <r>
      <rPr>
        <b/>
        <sz val="11"/>
        <color theme="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</si>
  <si>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Герметик (прокладка) автомобильный 95г./75мл.</t>
  </si>
  <si>
    <t>Автогерметик-прокладка</t>
  </si>
  <si>
    <t>Герметик для кровли каучуковый</t>
  </si>
  <si>
    <t>TYTAN 280мл</t>
  </si>
  <si>
    <t>Герметик силиконовый серый</t>
  </si>
  <si>
    <t>SS-999 ABRO (картридж)</t>
  </si>
  <si>
    <t>П-Праймер (4л)</t>
  </si>
  <si>
    <t>88НП</t>
  </si>
  <si>
    <t>Клей Момент 50мл</t>
  </si>
  <si>
    <t>Клей-герметик однокомпонентный (310мл)</t>
  </si>
  <si>
    <t>(310мл)</t>
  </si>
  <si>
    <t>Краска аэрозольная желтая 520 мл</t>
  </si>
  <si>
    <t>Краска аэрозольная зеленая 520 мл</t>
  </si>
  <si>
    <t>Краска аэрозольная красная 520 мл</t>
  </si>
  <si>
    <t>Краска аэрозольная черная 520 мл</t>
  </si>
  <si>
    <t>Краска аэрозольная черная терм. 520 мл</t>
  </si>
  <si>
    <t>Краска масляная белая</t>
  </si>
  <si>
    <t>Паста колеровочная</t>
  </si>
  <si>
    <t>в ассортименте универсальная</t>
  </si>
  <si>
    <t>Шпатлевка финишная 20кг</t>
  </si>
  <si>
    <t>Эмаль химически стойкая белая</t>
  </si>
  <si>
    <t>ХВ-16 ТУ 6-10-1301-83</t>
  </si>
  <si>
    <t xml:space="preserve">Клей монтажный (жидкие гвозди) </t>
  </si>
  <si>
    <t xml:space="preserve">Грунтовка серая </t>
  </si>
  <si>
    <t xml:space="preserve">Клей Момент </t>
  </si>
  <si>
    <t xml:space="preserve">Клей обойный </t>
  </si>
  <si>
    <t xml:space="preserve">Краска аэрозольная белая </t>
  </si>
  <si>
    <t xml:space="preserve">Краска аэрозольная желтая </t>
  </si>
  <si>
    <t xml:space="preserve">Толуол </t>
  </si>
  <si>
    <t>Эмаль алкидная для окрашивания беттонных, деревянных и металлических поверхностей</t>
  </si>
  <si>
    <t xml:space="preserve">Эмаль антикоррозийная для металла по ржавчине серая </t>
  </si>
  <si>
    <t xml:space="preserve">Шпатлевка финишная </t>
  </si>
  <si>
    <t>Гель</t>
  </si>
  <si>
    <t>Стоп Мастер красный (60 гр)</t>
  </si>
  <si>
    <t>V- 0,26 л</t>
  </si>
  <si>
    <t>Клей FA-500</t>
  </si>
  <si>
    <t>FA-500</t>
  </si>
  <si>
    <t>Клей Момент 750 мл</t>
  </si>
  <si>
    <t>Titebond Heavy Duty (желтый) 310 мл</t>
  </si>
  <si>
    <t>Краска аэрозольная черная V- 420 г</t>
  </si>
  <si>
    <t>Лак НЦ-218</t>
  </si>
  <si>
    <t>ГОСТ 4976-83</t>
  </si>
  <si>
    <t>ТУ 2316-024-40366225-00 (25кг)</t>
  </si>
  <si>
    <t>Шпатлевка акриловая</t>
  </si>
  <si>
    <t>Хэндикоат 25кг</t>
  </si>
  <si>
    <t>Эмаль антикоррозийная для металла по ржавчине Нержамет-6029 (ярко-зеленый)</t>
  </si>
  <si>
    <t>Нержамет - 9003, ТУ 2313-003-17955654-05</t>
  </si>
  <si>
    <t xml:space="preserve">Бензин авиационный Б-70 </t>
  </si>
  <si>
    <t xml:space="preserve">Герметик акриловый белый </t>
  </si>
  <si>
    <t xml:space="preserve">Герметик силиконовый бесцветный </t>
  </si>
  <si>
    <t xml:space="preserve">Клей монтажный(жидкие гвозди) сверхсильный </t>
  </si>
  <si>
    <t xml:space="preserve">Клей-герметик однокомпонентный </t>
  </si>
  <si>
    <t xml:space="preserve">Нефрас С2 80/120 </t>
  </si>
  <si>
    <t xml:space="preserve">Огнезащитная краска "Эврика" </t>
  </si>
  <si>
    <t xml:space="preserve">Шпатлевка </t>
  </si>
  <si>
    <t xml:space="preserve">Эмаль антикоррозийная для металла по ржавчине </t>
  </si>
  <si>
    <t xml:space="preserve">Эмаль меламиновая МЛ-165 желтая </t>
  </si>
  <si>
    <t>Эмаль меламиновая МЛ-165 красная</t>
  </si>
  <si>
    <t>Герметик  автомобильный (59 мл) красный ABRO</t>
  </si>
  <si>
    <t>Автосил 65гр</t>
  </si>
  <si>
    <t>ВД-АК-2180 интерьерная белая</t>
  </si>
  <si>
    <t>Разбавитель Р-670</t>
  </si>
  <si>
    <t>Р-670</t>
  </si>
  <si>
    <t xml:space="preserve">Герметик-прокладка </t>
  </si>
  <si>
    <t>Эмаль антикоррозийная для металла по ржавчине Нержамет-9005 (черный)</t>
  </si>
  <si>
    <t xml:space="preserve">Эмаль антикоррозийная для металла по ржавчине серая RAL 7040 </t>
  </si>
  <si>
    <t xml:space="preserve">Краска аэрозольная зеленая </t>
  </si>
  <si>
    <t xml:space="preserve">Краска аэрозольная красная </t>
  </si>
  <si>
    <t xml:space="preserve">Краска аэрозольная черная </t>
  </si>
  <si>
    <t>Пропитка для древесины Здоровый дом ОгнеБио (9 кг )</t>
  </si>
  <si>
    <t>Здоровый дом ОгнеБио (9 кг )</t>
  </si>
  <si>
    <t>Силотерм ЭП-71</t>
  </si>
  <si>
    <t>ЭП-71</t>
  </si>
  <si>
    <t xml:space="preserve">Краска водоэмульсионная </t>
  </si>
  <si>
    <t xml:space="preserve">Герметик силиконовый универсальный белый </t>
  </si>
  <si>
    <t>Краска ВД-АК-1190 фасадная белая</t>
  </si>
  <si>
    <t>Эмаль органосиликатная Белая</t>
  </si>
  <si>
    <t>Эмаль органосиликатная Голубая</t>
  </si>
  <si>
    <t>Эмаль органосиликатная Синяя</t>
  </si>
  <si>
    <t>Автогерметик-прокладка (180г)</t>
  </si>
  <si>
    <t>Краска ВД-АК-1180 белоснежная фасадная</t>
  </si>
  <si>
    <t>ТУ 2312-050-33416862-2015</t>
  </si>
  <si>
    <t>Голубая</t>
  </si>
  <si>
    <t>Синяя</t>
  </si>
  <si>
    <t xml:space="preserve">Лак полиуретановый </t>
  </si>
  <si>
    <t>Артикул, ГОСТ</t>
  </si>
  <si>
    <t>Приложение № 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</si>
</sst>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4" fontId="3" fillId="2" borderId="12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5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center" vertical="top" wrapText="1"/>
    </xf>
    <xf numFmtId="4" fontId="3" fillId="2" borderId="12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4" fillId="0" borderId="13" xfId="0" applyFont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5" fillId="0" borderId="2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26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4" fillId="0" borderId="32" xfId="0" applyFont="1" applyFill="1" applyBorder="1" applyAlignment="1">
      <alignment horizontal="center" vertical="top"/>
    </xf>
    <xf numFmtId="0" fontId="5" fillId="0" borderId="16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26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/>
    </xf>
    <xf numFmtId="0" fontId="5" fillId="0" borderId="39" xfId="0" applyFont="1" applyFill="1" applyBorder="1" applyAlignment="1">
      <alignment horizontal="center" vertical="top"/>
    </xf>
    <xf numFmtId="49" fontId="7" fillId="0" borderId="40" xfId="0" applyNumberFormat="1" applyFont="1" applyFill="1" applyBorder="1" applyAlignment="1" applyProtection="1">
      <alignment vertical="top" wrapText="1"/>
      <protection locked="0"/>
    </xf>
    <xf numFmtId="49" fontId="7" fillId="0" borderId="40" xfId="0" applyNumberFormat="1" applyFont="1" applyFill="1" applyBorder="1" applyAlignment="1" applyProtection="1">
      <alignment horizontal="left" vertical="top" wrapText="1"/>
      <protection locked="0"/>
    </xf>
    <xf numFmtId="4" fontId="7" fillId="0" borderId="41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Alignment="1">
      <alignment horizontal="center" vertical="top"/>
    </xf>
    <xf numFmtId="4" fontId="9" fillId="0" borderId="2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5" fontId="9" fillId="0" borderId="11" xfId="0" applyNumberFormat="1" applyFont="1" applyFill="1" applyBorder="1" applyAlignment="1" applyProtection="1">
      <alignment horizontal="center" vertical="top" wrapText="1"/>
    </xf>
    <xf numFmtId="4" fontId="9" fillId="0" borderId="1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4" fontId="9" fillId="0" borderId="9" xfId="0" applyNumberFormat="1" applyFont="1" applyFill="1" applyBorder="1" applyAlignment="1">
      <alignment horizontal="center" vertical="top" wrapText="1"/>
    </xf>
    <xf numFmtId="0" fontId="4" fillId="0" borderId="44" xfId="0" applyFont="1" applyBorder="1" applyAlignment="1">
      <alignment horizontal="left" vertical="top" wrapText="1"/>
    </xf>
    <xf numFmtId="0" fontId="8" fillId="0" borderId="44" xfId="0" applyFont="1" applyBorder="1" applyAlignment="1">
      <alignment horizontal="left" vertical="top" wrapText="1"/>
    </xf>
    <xf numFmtId="0" fontId="4" fillId="0" borderId="44" xfId="0" applyFont="1" applyBorder="1" applyAlignment="1">
      <alignment horizontal="center" vertical="top"/>
    </xf>
    <xf numFmtId="4" fontId="3" fillId="2" borderId="12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4" fillId="0" borderId="13" xfId="0" applyFont="1" applyBorder="1" applyAlignment="1">
      <alignment horizontal="center" vertical="top"/>
    </xf>
    <xf numFmtId="4" fontId="8" fillId="0" borderId="2" xfId="0" applyNumberFormat="1" applyFont="1" applyFill="1" applyBorder="1" applyAlignment="1" applyProtection="1">
      <alignment horizontal="center" vertical="top" wrapText="1"/>
      <protection locked="0"/>
    </xf>
    <xf numFmtId="1" fontId="8" fillId="0" borderId="13" xfId="0" applyNumberFormat="1" applyFont="1" applyFill="1" applyBorder="1" applyAlignment="1">
      <alignment horizontal="center" vertical="top"/>
    </xf>
    <xf numFmtId="4" fontId="8" fillId="0" borderId="27" xfId="0" applyNumberFormat="1" applyFont="1" applyFill="1" applyBorder="1" applyAlignment="1">
      <alignment horizontal="center" vertical="top" wrapText="1"/>
    </xf>
    <xf numFmtId="164" fontId="8" fillId="0" borderId="13" xfId="0" applyNumberFormat="1" applyFont="1" applyFill="1" applyBorder="1" applyAlignment="1">
      <alignment horizontal="center" vertical="top"/>
    </xf>
    <xf numFmtId="3" fontId="8" fillId="0" borderId="13" xfId="0" applyNumberFormat="1" applyFont="1" applyFill="1" applyBorder="1" applyAlignment="1">
      <alignment horizontal="center" vertical="top"/>
    </xf>
    <xf numFmtId="2" fontId="8" fillId="0" borderId="13" xfId="0" applyNumberFormat="1" applyFont="1" applyFill="1" applyBorder="1" applyAlignment="1">
      <alignment horizontal="center" vertical="top"/>
    </xf>
    <xf numFmtId="165" fontId="8" fillId="0" borderId="13" xfId="0" applyNumberFormat="1" applyFont="1" applyFill="1" applyBorder="1" applyAlignment="1">
      <alignment horizontal="center" vertical="top"/>
    </xf>
    <xf numFmtId="4" fontId="9" fillId="0" borderId="13" xfId="0" applyNumberFormat="1" applyFont="1" applyFill="1" applyBorder="1" applyAlignment="1" applyProtection="1">
      <alignment horizontal="center" vertical="top" wrapText="1"/>
      <protection locked="0"/>
    </xf>
    <xf numFmtId="165" fontId="9" fillId="0" borderId="13" xfId="0" applyNumberFormat="1" applyFont="1" applyFill="1" applyBorder="1" applyAlignment="1">
      <alignment horizontal="center" vertical="top"/>
    </xf>
    <xf numFmtId="4" fontId="9" fillId="0" borderId="27" xfId="0" applyNumberFormat="1" applyFont="1" applyFill="1" applyBorder="1" applyAlignment="1">
      <alignment horizontal="center" vertical="top" wrapText="1"/>
    </xf>
    <xf numFmtId="4" fontId="8" fillId="0" borderId="13" xfId="0" applyNumberFormat="1" applyFont="1" applyFill="1" applyBorder="1" applyAlignment="1">
      <alignment horizontal="center" vertical="top"/>
    </xf>
    <xf numFmtId="4" fontId="8" fillId="0" borderId="33" xfId="0" applyNumberFormat="1" applyFont="1" applyFill="1" applyBorder="1" applyAlignment="1" applyProtection="1">
      <alignment horizontal="center" vertical="top" wrapText="1"/>
    </xf>
    <xf numFmtId="4" fontId="8" fillId="0" borderId="34" xfId="0" applyNumberFormat="1" applyFont="1" applyFill="1" applyBorder="1" applyAlignment="1" applyProtection="1">
      <alignment horizontal="center" vertical="top" wrapText="1"/>
    </xf>
    <xf numFmtId="4" fontId="9" fillId="0" borderId="16" xfId="0" applyNumberFormat="1" applyFont="1" applyFill="1" applyBorder="1" applyAlignment="1">
      <alignment horizontal="center" vertical="top"/>
    </xf>
    <xf numFmtId="165" fontId="9" fillId="0" borderId="16" xfId="0" applyNumberFormat="1" applyFont="1" applyFill="1" applyBorder="1" applyAlignment="1">
      <alignment horizontal="center" vertical="top"/>
    </xf>
    <xf numFmtId="4" fontId="9" fillId="0" borderId="28" xfId="0" applyNumberFormat="1" applyFont="1" applyFill="1" applyBorder="1" applyAlignment="1" applyProtection="1">
      <alignment horizontal="center" vertical="top" wrapText="1"/>
    </xf>
    <xf numFmtId="4" fontId="8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8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8" fillId="0" borderId="2" xfId="0" applyNumberFormat="1" applyFont="1" applyFill="1" applyBorder="1" applyAlignment="1" applyProtection="1">
      <alignment horizontal="center" vertical="top" wrapText="1"/>
      <protection locked="0"/>
    </xf>
    <xf numFmtId="4" fontId="8" fillId="0" borderId="3" xfId="0" applyNumberFormat="1" applyFont="1" applyFill="1" applyBorder="1" applyAlignment="1" applyProtection="1">
      <alignment horizontal="center" vertical="top" wrapText="1"/>
      <protection locked="0"/>
    </xf>
    <xf numFmtId="4" fontId="9" fillId="0" borderId="43" xfId="0" applyNumberFormat="1" applyFont="1" applyFill="1" applyBorder="1" applyAlignment="1" applyProtection="1">
      <alignment horizontal="center" vertical="top" wrapText="1"/>
      <protection locked="0"/>
    </xf>
    <xf numFmtId="165" fontId="9" fillId="0" borderId="15" xfId="0" applyNumberFormat="1" applyFont="1" applyFill="1" applyBorder="1" applyAlignment="1" applyProtection="1">
      <alignment horizontal="center" vertical="top" wrapText="1"/>
      <protection locked="0"/>
    </xf>
    <xf numFmtId="4" fontId="9" fillId="0" borderId="35" xfId="0" applyNumberFormat="1" applyFont="1" applyFill="1" applyBorder="1" applyAlignment="1" applyProtection="1">
      <alignment horizontal="center" vertical="top" wrapText="1"/>
    </xf>
    <xf numFmtId="4" fontId="8" fillId="0" borderId="15" xfId="0" applyNumberFormat="1" applyFont="1" applyFill="1" applyBorder="1" applyAlignment="1" applyProtection="1">
      <alignment horizontal="center" vertical="top" wrapText="1"/>
      <protection locked="0"/>
    </xf>
    <xf numFmtId="4" fontId="8" fillId="0" borderId="13" xfId="0" applyNumberFormat="1" applyFont="1" applyFill="1" applyBorder="1" applyAlignment="1" applyProtection="1">
      <alignment horizontal="center" vertical="top" wrapText="1"/>
      <protection locked="0"/>
    </xf>
    <xf numFmtId="4" fontId="8" fillId="0" borderId="46" xfId="0" applyNumberFormat="1" applyFont="1" applyFill="1" applyBorder="1" applyAlignment="1" applyProtection="1">
      <alignment horizontal="center" vertical="top" wrapText="1"/>
    </xf>
    <xf numFmtId="4" fontId="9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9" fillId="0" borderId="0" xfId="0" applyNumberFormat="1" applyFont="1" applyFill="1" applyBorder="1" applyAlignment="1">
      <alignment horizontal="center" vertical="top"/>
    </xf>
    <xf numFmtId="4" fontId="9" fillId="0" borderId="34" xfId="0" applyNumberFormat="1" applyFont="1" applyFill="1" applyBorder="1" applyAlignment="1" applyProtection="1">
      <alignment horizontal="center" vertical="top" wrapText="1"/>
    </xf>
    <xf numFmtId="165" fontId="9" fillId="0" borderId="13" xfId="0" applyNumberFormat="1" applyFont="1" applyFill="1" applyBorder="1" applyAlignment="1" applyProtection="1">
      <alignment horizontal="center" vertical="top" wrapText="1"/>
      <protection locked="0"/>
    </xf>
    <xf numFmtId="4" fontId="9" fillId="0" borderId="13" xfId="0" applyNumberFormat="1" applyFont="1" applyFill="1" applyBorder="1" applyAlignment="1" applyProtection="1">
      <alignment horizontal="center" vertical="top" wrapText="1"/>
    </xf>
    <xf numFmtId="4" fontId="9" fillId="0" borderId="41" xfId="0" applyNumberFormat="1" applyFont="1" applyFill="1" applyBorder="1" applyAlignment="1" applyProtection="1">
      <alignment horizontal="center" vertical="top" wrapText="1"/>
      <protection locked="0"/>
    </xf>
    <xf numFmtId="165" fontId="9" fillId="0" borderId="41" xfId="0" applyNumberFormat="1" applyFont="1" applyFill="1" applyBorder="1" applyAlignment="1" applyProtection="1">
      <alignment horizontal="center" vertical="top" wrapText="1"/>
      <protection locked="0"/>
    </xf>
    <xf numFmtId="4" fontId="9" fillId="0" borderId="42" xfId="0" applyNumberFormat="1" applyFont="1" applyFill="1" applyBorder="1" applyAlignment="1" applyProtection="1">
      <alignment horizontal="center" vertical="top" wrapText="1"/>
    </xf>
    <xf numFmtId="4" fontId="12" fillId="2" borderId="12" xfId="0" applyNumberFormat="1" applyFont="1" applyFill="1" applyBorder="1" applyAlignment="1" applyProtection="1">
      <alignment horizontal="center" vertical="top" wrapText="1"/>
    </xf>
    <xf numFmtId="165" fontId="12" fillId="2" borderId="12" xfId="0" applyNumberFormat="1" applyFont="1" applyFill="1" applyBorder="1" applyAlignment="1" applyProtection="1">
      <alignment horizontal="center" vertical="top" wrapText="1"/>
    </xf>
    <xf numFmtId="4" fontId="10" fillId="2" borderId="12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1" fontId="8" fillId="0" borderId="45" xfId="0" applyNumberFormat="1" applyFont="1" applyBorder="1" applyAlignment="1">
      <alignment horizontal="center" vertical="top"/>
    </xf>
    <xf numFmtId="1" fontId="8" fillId="0" borderId="13" xfId="0" applyNumberFormat="1" applyFont="1" applyBorder="1" applyAlignment="1">
      <alignment horizontal="center" vertical="top"/>
    </xf>
    <xf numFmtId="164" fontId="8" fillId="0" borderId="45" xfId="0" applyNumberFormat="1" applyFont="1" applyBorder="1" applyAlignment="1">
      <alignment horizontal="center" vertical="top"/>
    </xf>
    <xf numFmtId="0" fontId="1" fillId="3" borderId="47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1" fillId="3" borderId="49" xfId="0" applyFont="1" applyFill="1" applyBorder="1" applyAlignment="1">
      <alignment horizontal="center" vertical="center" wrapText="1"/>
    </xf>
    <xf numFmtId="165" fontId="11" fillId="3" borderId="49" xfId="0" applyNumberFormat="1" applyFont="1" applyFill="1" applyBorder="1" applyAlignment="1">
      <alignment horizontal="center" vertical="center" wrapText="1"/>
    </xf>
    <xf numFmtId="0" fontId="11" fillId="3" borderId="50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9" fillId="0" borderId="18" xfId="0" applyNumberFormat="1" applyFont="1" applyFill="1" applyBorder="1" applyAlignment="1" applyProtection="1">
      <alignment horizontal="right" vertical="top" wrapText="1"/>
    </xf>
    <xf numFmtId="4" fontId="9" fillId="0" borderId="19" xfId="0" applyNumberFormat="1" applyFont="1" applyFill="1" applyBorder="1" applyAlignment="1" applyProtection="1">
      <alignment horizontal="right" vertical="top" wrapText="1"/>
    </xf>
    <xf numFmtId="4" fontId="9" fillId="0" borderId="20" xfId="0" applyNumberFormat="1" applyFont="1" applyFill="1" applyBorder="1" applyAlignment="1" applyProtection="1">
      <alignment horizontal="right" vertical="top" wrapText="1"/>
    </xf>
    <xf numFmtId="4" fontId="9" fillId="0" borderId="7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4" fontId="9" fillId="0" borderId="6" xfId="0" applyNumberFormat="1" applyFont="1" applyFill="1" applyBorder="1" applyAlignment="1" applyProtection="1">
      <alignment horizontal="right" vertical="top" wrapText="1"/>
    </xf>
    <xf numFmtId="4" fontId="9" fillId="0" borderId="5" xfId="0" applyNumberFormat="1" applyFont="1" applyFill="1" applyBorder="1" applyAlignment="1" applyProtection="1">
      <alignment horizontal="right" vertical="top" wrapText="1"/>
    </xf>
    <xf numFmtId="0" fontId="5" fillId="0" borderId="23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5" fillId="0" borderId="3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27" xfId="0" applyFont="1" applyFill="1" applyBorder="1" applyAlignment="1">
      <alignment vertical="top" wrapText="1"/>
    </xf>
    <xf numFmtId="0" fontId="5" fillId="0" borderId="37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vertical="top" wrapText="1"/>
    </xf>
    <xf numFmtId="0" fontId="4" fillId="0" borderId="38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61"/>
  <sheetViews>
    <sheetView tabSelected="1" zoomScale="85" zoomScaleNormal="85" workbookViewId="0">
      <selection activeCell="J357" sqref="J357"/>
    </sheetView>
  </sheetViews>
  <sheetFormatPr defaultRowHeight="15" x14ac:dyDescent="0.25"/>
  <cols>
    <col min="1" max="1" width="4.5703125" customWidth="1"/>
    <col min="2" max="2" width="9.140625" customWidth="1"/>
    <col min="3" max="3" width="25.7109375" style="13" customWidth="1"/>
    <col min="4" max="4" width="25" customWidth="1"/>
    <col min="5" max="5" width="7.140625" style="47" customWidth="1"/>
    <col min="6" max="6" width="17.140625" style="86" customWidth="1"/>
    <col min="7" max="7" width="14" style="87" customWidth="1"/>
    <col min="8" max="8" width="22.85546875" style="86" customWidth="1"/>
  </cols>
  <sheetData>
    <row r="2" spans="1:17" ht="25.5" x14ac:dyDescent="0.25">
      <c r="B2" s="97" t="s">
        <v>286</v>
      </c>
      <c r="C2" s="97"/>
      <c r="D2" s="97"/>
      <c r="E2" s="97"/>
      <c r="F2" s="97"/>
      <c r="G2" s="97"/>
      <c r="H2" s="97"/>
    </row>
    <row r="3" spans="1:17" ht="15.75" thickBot="1" x14ac:dyDescent="0.3"/>
    <row r="4" spans="1:17" ht="51.75" thickBot="1" x14ac:dyDescent="0.3">
      <c r="B4" s="91" t="s">
        <v>1</v>
      </c>
      <c r="C4" s="92" t="s">
        <v>0</v>
      </c>
      <c r="D4" s="93" t="s">
        <v>285</v>
      </c>
      <c r="E4" s="93" t="s">
        <v>5</v>
      </c>
      <c r="F4" s="94" t="s">
        <v>6</v>
      </c>
      <c r="G4" s="95" t="s">
        <v>2</v>
      </c>
      <c r="H4" s="96" t="s">
        <v>7</v>
      </c>
      <c r="I4" s="1"/>
      <c r="J4" s="1"/>
      <c r="K4" s="1"/>
      <c r="L4" s="1"/>
      <c r="M4" s="1"/>
      <c r="N4" s="1"/>
      <c r="O4" s="1"/>
      <c r="P4" s="1"/>
      <c r="Q4" s="1"/>
    </row>
    <row r="5" spans="1:17" s="15" customFormat="1" ht="42" customHeight="1" x14ac:dyDescent="0.25">
      <c r="B5" s="16"/>
      <c r="C5" s="106" t="s">
        <v>194</v>
      </c>
      <c r="D5" s="107"/>
      <c r="E5" s="107"/>
      <c r="F5" s="107"/>
      <c r="G5" s="107"/>
      <c r="H5" s="108"/>
      <c r="I5" s="17"/>
      <c r="J5" s="17"/>
      <c r="K5" s="17"/>
      <c r="L5" s="17"/>
      <c r="M5" s="17"/>
      <c r="N5" s="17"/>
      <c r="O5" s="17"/>
      <c r="P5" s="17"/>
      <c r="Q5" s="17"/>
    </row>
    <row r="6" spans="1:17" s="15" customFormat="1" x14ac:dyDescent="0.25">
      <c r="A6" s="18"/>
      <c r="B6" s="19">
        <v>1</v>
      </c>
      <c r="C6" s="43" t="s">
        <v>12</v>
      </c>
      <c r="D6" s="43" t="s">
        <v>13</v>
      </c>
      <c r="E6" s="45" t="s">
        <v>14</v>
      </c>
      <c r="F6" s="49">
        <v>102.63333333333334</v>
      </c>
      <c r="G6" s="50">
        <v>180</v>
      </c>
      <c r="H6" s="51">
        <f>F6*G6</f>
        <v>18474</v>
      </c>
      <c r="I6" s="17"/>
      <c r="J6" s="17"/>
      <c r="K6" s="17"/>
      <c r="L6" s="17"/>
      <c r="M6" s="17"/>
      <c r="N6" s="17"/>
      <c r="O6" s="17"/>
      <c r="P6" s="17"/>
      <c r="Q6" s="17"/>
    </row>
    <row r="7" spans="1:17" s="15" customFormat="1" ht="30" x14ac:dyDescent="0.25">
      <c r="A7" s="18"/>
      <c r="B7" s="19">
        <v>2</v>
      </c>
      <c r="C7" s="43" t="s">
        <v>17</v>
      </c>
      <c r="D7" s="43" t="s">
        <v>18</v>
      </c>
      <c r="E7" s="45" t="s">
        <v>9</v>
      </c>
      <c r="F7" s="49">
        <v>433.25833333333333</v>
      </c>
      <c r="G7" s="50">
        <v>56</v>
      </c>
      <c r="H7" s="51">
        <f t="shared" ref="H7:H84" si="0">F7*G7</f>
        <v>24262.466666666667</v>
      </c>
      <c r="I7" s="17"/>
      <c r="J7" s="17"/>
      <c r="K7" s="17"/>
      <c r="L7" s="17"/>
      <c r="M7" s="17"/>
      <c r="N7" s="17"/>
      <c r="O7" s="17"/>
      <c r="P7" s="17"/>
      <c r="Q7" s="17"/>
    </row>
    <row r="8" spans="1:17" s="15" customFormat="1" ht="34.5" customHeight="1" x14ac:dyDescent="0.25">
      <c r="A8" s="18"/>
      <c r="B8" s="19">
        <v>3</v>
      </c>
      <c r="C8" s="43" t="s">
        <v>200</v>
      </c>
      <c r="D8" s="43" t="s">
        <v>114</v>
      </c>
      <c r="E8" s="45" t="s">
        <v>10</v>
      </c>
      <c r="F8" s="49">
        <v>169.41666666666669</v>
      </c>
      <c r="G8" s="50">
        <v>28</v>
      </c>
      <c r="H8" s="51">
        <f t="shared" si="0"/>
        <v>4743.666666666667</v>
      </c>
      <c r="I8" s="17"/>
      <c r="J8" s="17"/>
      <c r="K8" s="17"/>
      <c r="L8" s="17"/>
      <c r="M8" s="17"/>
      <c r="N8" s="17"/>
      <c r="O8" s="17"/>
      <c r="P8" s="17"/>
      <c r="Q8" s="17"/>
    </row>
    <row r="9" spans="1:17" s="15" customFormat="1" ht="30.75" customHeight="1" x14ac:dyDescent="0.25">
      <c r="A9" s="18"/>
      <c r="B9" s="19">
        <v>4</v>
      </c>
      <c r="C9" s="43" t="s">
        <v>19</v>
      </c>
      <c r="D9" s="43" t="s">
        <v>20</v>
      </c>
      <c r="E9" s="45" t="s">
        <v>10</v>
      </c>
      <c r="F9" s="49">
        <v>142.66666666666666</v>
      </c>
      <c r="G9" s="50">
        <v>10</v>
      </c>
      <c r="H9" s="51">
        <f t="shared" si="0"/>
        <v>1426.6666666666665</v>
      </c>
      <c r="I9" s="17"/>
      <c r="J9" s="17"/>
      <c r="K9" s="17"/>
      <c r="L9" s="17"/>
      <c r="M9" s="17"/>
      <c r="N9" s="17"/>
      <c r="O9" s="17"/>
      <c r="P9" s="17"/>
      <c r="Q9" s="17"/>
    </row>
    <row r="10" spans="1:17" s="15" customFormat="1" ht="33.75" customHeight="1" x14ac:dyDescent="0.25">
      <c r="A10" s="18"/>
      <c r="B10" s="19">
        <v>5</v>
      </c>
      <c r="C10" s="43" t="s">
        <v>19</v>
      </c>
      <c r="D10" s="44" t="s">
        <v>201</v>
      </c>
      <c r="E10" s="45" t="s">
        <v>10</v>
      </c>
      <c r="F10" s="49">
        <v>124.83333333333334</v>
      </c>
      <c r="G10" s="50">
        <v>2</v>
      </c>
      <c r="H10" s="51">
        <f t="shared" si="0"/>
        <v>249.66666666666669</v>
      </c>
      <c r="I10" s="17"/>
      <c r="J10" s="17"/>
      <c r="K10" s="17"/>
      <c r="L10" s="17"/>
      <c r="M10" s="17"/>
      <c r="N10" s="17"/>
      <c r="O10" s="17"/>
      <c r="P10" s="17"/>
      <c r="Q10" s="17"/>
    </row>
    <row r="11" spans="1:17" s="15" customFormat="1" ht="30" x14ac:dyDescent="0.25">
      <c r="A11" s="18"/>
      <c r="B11" s="19">
        <v>6</v>
      </c>
      <c r="C11" s="43" t="s">
        <v>21</v>
      </c>
      <c r="D11" s="43" t="s">
        <v>22</v>
      </c>
      <c r="E11" s="45" t="s">
        <v>10</v>
      </c>
      <c r="F11" s="49">
        <v>166.74166666666667</v>
      </c>
      <c r="G11" s="50">
        <v>21</v>
      </c>
      <c r="H11" s="51">
        <f t="shared" si="0"/>
        <v>3501.5750000000003</v>
      </c>
      <c r="I11" s="17"/>
      <c r="J11" s="17"/>
      <c r="K11" s="17"/>
      <c r="L11" s="17"/>
      <c r="M11" s="17"/>
      <c r="N11" s="17"/>
      <c r="O11" s="17"/>
      <c r="P11" s="17"/>
      <c r="Q11" s="17"/>
    </row>
    <row r="12" spans="1:17" s="15" customFormat="1" ht="16.5" customHeight="1" x14ac:dyDescent="0.25">
      <c r="A12" s="18"/>
      <c r="B12" s="19">
        <v>7</v>
      </c>
      <c r="C12" s="43" t="s">
        <v>202</v>
      </c>
      <c r="D12" s="43" t="s">
        <v>203</v>
      </c>
      <c r="E12" s="45" t="s">
        <v>10</v>
      </c>
      <c r="F12" s="49">
        <v>296.50833333333333</v>
      </c>
      <c r="G12" s="50">
        <v>5</v>
      </c>
      <c r="H12" s="51">
        <f t="shared" si="0"/>
        <v>1482.5416666666665</v>
      </c>
      <c r="I12" s="17"/>
      <c r="J12" s="17"/>
      <c r="K12" s="17"/>
      <c r="L12" s="17"/>
      <c r="M12" s="17"/>
      <c r="N12" s="17"/>
      <c r="O12" s="17"/>
      <c r="P12" s="17"/>
      <c r="Q12" s="17"/>
    </row>
    <row r="13" spans="1:17" s="15" customFormat="1" ht="35.25" customHeight="1" x14ac:dyDescent="0.25">
      <c r="A13" s="18"/>
      <c r="B13" s="19">
        <v>8</v>
      </c>
      <c r="C13" s="43" t="s">
        <v>166</v>
      </c>
      <c r="D13" s="43" t="s">
        <v>167</v>
      </c>
      <c r="E13" s="45" t="s">
        <v>168</v>
      </c>
      <c r="F13" s="49">
        <v>222.91666666666669</v>
      </c>
      <c r="G13" s="50">
        <v>3</v>
      </c>
      <c r="H13" s="51">
        <f t="shared" si="0"/>
        <v>668.75</v>
      </c>
      <c r="I13" s="17"/>
      <c r="J13" s="17"/>
      <c r="K13" s="17"/>
      <c r="L13" s="17"/>
      <c r="M13" s="17"/>
      <c r="N13" s="17"/>
      <c r="O13" s="17"/>
      <c r="P13" s="17"/>
      <c r="Q13" s="17"/>
    </row>
    <row r="14" spans="1:17" s="15" customFormat="1" ht="16.5" customHeight="1" x14ac:dyDescent="0.25">
      <c r="A14" s="18"/>
      <c r="B14" s="19">
        <v>9</v>
      </c>
      <c r="C14" s="43" t="s">
        <v>204</v>
      </c>
      <c r="D14" s="43" t="s">
        <v>205</v>
      </c>
      <c r="E14" s="45" t="s">
        <v>10</v>
      </c>
      <c r="F14" s="49">
        <v>285.33333333333331</v>
      </c>
      <c r="G14" s="50">
        <v>23</v>
      </c>
      <c r="H14" s="51">
        <f t="shared" si="0"/>
        <v>6562.6666666666661</v>
      </c>
      <c r="I14" s="17"/>
      <c r="J14" s="17"/>
      <c r="K14" s="17"/>
      <c r="L14" s="17"/>
      <c r="M14" s="17"/>
      <c r="N14" s="17"/>
      <c r="O14" s="17"/>
      <c r="P14" s="17"/>
      <c r="Q14" s="17"/>
    </row>
    <row r="15" spans="1:17" s="15" customFormat="1" ht="30" x14ac:dyDescent="0.25">
      <c r="A15" s="18"/>
      <c r="B15" s="19">
        <v>10</v>
      </c>
      <c r="C15" s="43" t="s">
        <v>25</v>
      </c>
      <c r="D15" s="43" t="s">
        <v>26</v>
      </c>
      <c r="E15" s="45" t="s">
        <v>9</v>
      </c>
      <c r="F15" s="49">
        <v>102.54166666666667</v>
      </c>
      <c r="G15" s="50">
        <v>190</v>
      </c>
      <c r="H15" s="51">
        <f t="shared" si="0"/>
        <v>19482.916666666668</v>
      </c>
      <c r="I15" s="17"/>
      <c r="J15" s="17"/>
      <c r="K15" s="17"/>
      <c r="L15" s="17"/>
      <c r="M15" s="17"/>
      <c r="N15" s="17"/>
      <c r="O15" s="17"/>
      <c r="P15" s="17"/>
      <c r="Q15" s="17"/>
    </row>
    <row r="16" spans="1:17" s="15" customFormat="1" x14ac:dyDescent="0.25">
      <c r="A16" s="18"/>
      <c r="B16" s="19">
        <v>11</v>
      </c>
      <c r="C16" s="43" t="s">
        <v>116</v>
      </c>
      <c r="D16" s="43" t="s">
        <v>206</v>
      </c>
      <c r="E16" s="45" t="s">
        <v>10</v>
      </c>
      <c r="F16" s="49">
        <v>401.25</v>
      </c>
      <c r="G16" s="50">
        <v>40</v>
      </c>
      <c r="H16" s="51">
        <f t="shared" si="0"/>
        <v>16050</v>
      </c>
      <c r="I16" s="17"/>
      <c r="J16" s="17"/>
      <c r="K16" s="17"/>
      <c r="L16" s="17"/>
      <c r="M16" s="17"/>
      <c r="N16" s="17"/>
      <c r="O16" s="17"/>
      <c r="P16" s="17"/>
      <c r="Q16" s="17"/>
    </row>
    <row r="17" spans="1:17" s="15" customFormat="1" ht="30" x14ac:dyDescent="0.25">
      <c r="A17" s="18"/>
      <c r="B17" s="19">
        <v>12</v>
      </c>
      <c r="C17" s="43" t="s">
        <v>27</v>
      </c>
      <c r="D17" s="43" t="s">
        <v>28</v>
      </c>
      <c r="E17" s="45" t="s">
        <v>9</v>
      </c>
      <c r="F17" s="49">
        <v>388.76666666666665</v>
      </c>
      <c r="G17" s="50">
        <v>20</v>
      </c>
      <c r="H17" s="51">
        <f t="shared" si="0"/>
        <v>7775.333333333333</v>
      </c>
      <c r="I17" s="17"/>
      <c r="J17" s="17"/>
      <c r="K17" s="17"/>
      <c r="L17" s="17"/>
      <c r="M17" s="17"/>
      <c r="N17" s="17"/>
      <c r="O17" s="17"/>
      <c r="P17" s="17"/>
      <c r="Q17" s="17"/>
    </row>
    <row r="18" spans="1:17" s="15" customFormat="1" ht="20.25" customHeight="1" x14ac:dyDescent="0.25">
      <c r="A18" s="18"/>
      <c r="B18" s="19">
        <v>13</v>
      </c>
      <c r="C18" s="43" t="s">
        <v>223</v>
      </c>
      <c r="D18" s="43" t="s">
        <v>28</v>
      </c>
      <c r="E18" s="45" t="s">
        <v>9</v>
      </c>
      <c r="F18" s="49">
        <v>99.866666666666674</v>
      </c>
      <c r="G18" s="50">
        <v>25</v>
      </c>
      <c r="H18" s="51">
        <f t="shared" si="0"/>
        <v>2496.666666666667</v>
      </c>
      <c r="I18" s="17"/>
      <c r="J18" s="17"/>
      <c r="K18" s="17"/>
      <c r="L18" s="17"/>
      <c r="M18" s="17"/>
      <c r="N18" s="17"/>
      <c r="O18" s="17"/>
      <c r="P18" s="17"/>
      <c r="Q18" s="17"/>
    </row>
    <row r="19" spans="1:17" s="15" customFormat="1" x14ac:dyDescent="0.25">
      <c r="A19" s="18"/>
      <c r="B19" s="19">
        <v>14</v>
      </c>
      <c r="C19" s="43" t="s">
        <v>29</v>
      </c>
      <c r="D19" s="43" t="s">
        <v>30</v>
      </c>
      <c r="E19" s="45" t="s">
        <v>14</v>
      </c>
      <c r="F19" s="49">
        <v>56.174999999999997</v>
      </c>
      <c r="G19" s="50">
        <v>800</v>
      </c>
      <c r="H19" s="51">
        <f t="shared" si="0"/>
        <v>44940</v>
      </c>
      <c r="I19" s="17"/>
      <c r="J19" s="17"/>
      <c r="K19" s="17"/>
      <c r="L19" s="17"/>
      <c r="M19" s="17"/>
      <c r="N19" s="17"/>
      <c r="O19" s="17"/>
      <c r="P19" s="17"/>
      <c r="Q19" s="17"/>
    </row>
    <row r="20" spans="1:17" s="15" customFormat="1" ht="30" x14ac:dyDescent="0.25">
      <c r="A20" s="18"/>
      <c r="B20" s="19">
        <v>15</v>
      </c>
      <c r="C20" s="43" t="s">
        <v>31</v>
      </c>
      <c r="D20" s="43" t="s">
        <v>32</v>
      </c>
      <c r="E20" s="45" t="s">
        <v>10</v>
      </c>
      <c r="F20" s="49">
        <v>1580.925</v>
      </c>
      <c r="G20" s="50">
        <v>7</v>
      </c>
      <c r="H20" s="51">
        <f>F20*G20</f>
        <v>11066.475</v>
      </c>
      <c r="I20" s="17"/>
      <c r="J20" s="17"/>
      <c r="K20" s="17"/>
      <c r="L20" s="17"/>
      <c r="M20" s="17"/>
      <c r="N20" s="17"/>
      <c r="O20" s="17"/>
      <c r="P20" s="17"/>
      <c r="Q20" s="17"/>
    </row>
    <row r="21" spans="1:17" s="15" customFormat="1" x14ac:dyDescent="0.25">
      <c r="A21" s="18"/>
      <c r="B21" s="19">
        <v>16</v>
      </c>
      <c r="C21" s="43" t="s">
        <v>33</v>
      </c>
      <c r="D21" s="44" t="s">
        <v>207</v>
      </c>
      <c r="E21" s="45" t="s">
        <v>9</v>
      </c>
      <c r="F21" s="49">
        <v>340.17500000000001</v>
      </c>
      <c r="G21" s="50">
        <v>2</v>
      </c>
      <c r="H21" s="51">
        <f t="shared" ref="H21:H33" si="1">F21*G21</f>
        <v>680.35</v>
      </c>
      <c r="I21" s="17"/>
      <c r="J21" s="17"/>
      <c r="K21" s="17"/>
      <c r="L21" s="17"/>
      <c r="M21" s="17"/>
      <c r="N21" s="17"/>
      <c r="O21" s="17"/>
      <c r="P21" s="17"/>
      <c r="Q21" s="17"/>
    </row>
    <row r="22" spans="1:17" s="15" customFormat="1" x14ac:dyDescent="0.25">
      <c r="A22" s="18"/>
      <c r="B22" s="19">
        <v>17</v>
      </c>
      <c r="C22" s="43" t="s">
        <v>33</v>
      </c>
      <c r="D22" s="43" t="s">
        <v>35</v>
      </c>
      <c r="E22" s="45" t="s">
        <v>10</v>
      </c>
      <c r="F22" s="49">
        <v>303.16666666666669</v>
      </c>
      <c r="G22" s="50">
        <v>2</v>
      </c>
      <c r="H22" s="51">
        <f t="shared" si="1"/>
        <v>606.33333333333337</v>
      </c>
      <c r="I22" s="17"/>
      <c r="J22" s="17"/>
      <c r="K22" s="17"/>
      <c r="L22" s="17"/>
      <c r="M22" s="17"/>
      <c r="N22" s="17"/>
      <c r="O22" s="17"/>
      <c r="P22" s="17"/>
      <c r="Q22" s="17"/>
    </row>
    <row r="23" spans="1:17" s="15" customFormat="1" ht="30.75" customHeight="1" x14ac:dyDescent="0.25">
      <c r="A23" s="18"/>
      <c r="B23" s="19">
        <v>18</v>
      </c>
      <c r="C23" s="43" t="s">
        <v>117</v>
      </c>
      <c r="D23" s="43" t="s">
        <v>118</v>
      </c>
      <c r="E23" s="45" t="s">
        <v>10</v>
      </c>
      <c r="F23" s="49">
        <v>285.33333333333331</v>
      </c>
      <c r="G23" s="50">
        <v>2</v>
      </c>
      <c r="H23" s="51">
        <f t="shared" si="1"/>
        <v>570.66666666666663</v>
      </c>
      <c r="I23" s="17"/>
      <c r="J23" s="17"/>
      <c r="K23" s="17"/>
      <c r="L23" s="17"/>
      <c r="M23" s="17"/>
      <c r="N23" s="17"/>
      <c r="O23" s="17"/>
      <c r="P23" s="17"/>
      <c r="Q23" s="17"/>
    </row>
    <row r="24" spans="1:17" s="15" customFormat="1" x14ac:dyDescent="0.25">
      <c r="A24" s="18"/>
      <c r="B24" s="19">
        <v>19</v>
      </c>
      <c r="C24" s="43" t="s">
        <v>38</v>
      </c>
      <c r="D24" s="43" t="s">
        <v>39</v>
      </c>
      <c r="E24" s="45" t="s">
        <v>10</v>
      </c>
      <c r="F24" s="49">
        <v>104.78333333333333</v>
      </c>
      <c r="G24" s="50">
        <v>24</v>
      </c>
      <c r="H24" s="51">
        <f t="shared" si="1"/>
        <v>2514.8000000000002</v>
      </c>
      <c r="I24" s="17"/>
      <c r="J24" s="17"/>
      <c r="K24" s="17"/>
      <c r="L24" s="17"/>
      <c r="M24" s="17"/>
      <c r="N24" s="17"/>
      <c r="O24" s="17"/>
      <c r="P24" s="17"/>
      <c r="Q24" s="17"/>
    </row>
    <row r="25" spans="1:17" s="15" customFormat="1" x14ac:dyDescent="0.25">
      <c r="A25" s="18"/>
      <c r="B25" s="19">
        <v>20</v>
      </c>
      <c r="C25" s="43" t="s">
        <v>224</v>
      </c>
      <c r="D25" s="43" t="s">
        <v>37</v>
      </c>
      <c r="E25" s="45" t="s">
        <v>10</v>
      </c>
      <c r="F25" s="49">
        <v>104.78333333333333</v>
      </c>
      <c r="G25" s="50">
        <v>27</v>
      </c>
      <c r="H25" s="51">
        <f t="shared" si="1"/>
        <v>2829.15</v>
      </c>
      <c r="I25" s="17"/>
      <c r="J25" s="17"/>
      <c r="K25" s="17"/>
      <c r="L25" s="17"/>
      <c r="M25" s="17"/>
      <c r="N25" s="17"/>
      <c r="O25" s="17"/>
      <c r="P25" s="17"/>
      <c r="Q25" s="17"/>
    </row>
    <row r="26" spans="1:17" s="15" customFormat="1" ht="36.75" customHeight="1" x14ac:dyDescent="0.25">
      <c r="A26" s="18"/>
      <c r="B26" s="19">
        <v>21</v>
      </c>
      <c r="C26" s="43" t="s">
        <v>222</v>
      </c>
      <c r="D26" s="43" t="s">
        <v>119</v>
      </c>
      <c r="E26" s="45" t="s">
        <v>10</v>
      </c>
      <c r="F26" s="49">
        <v>303.16666666666669</v>
      </c>
      <c r="G26" s="50">
        <v>2</v>
      </c>
      <c r="H26" s="51">
        <f t="shared" si="1"/>
        <v>606.33333333333337</v>
      </c>
      <c r="I26" s="17"/>
      <c r="J26" s="17"/>
      <c r="K26" s="17"/>
      <c r="L26" s="17"/>
      <c r="M26" s="17"/>
      <c r="N26" s="17"/>
      <c r="O26" s="17"/>
      <c r="P26" s="17"/>
      <c r="Q26" s="17"/>
    </row>
    <row r="27" spans="1:17" s="15" customFormat="1" ht="33.75" customHeight="1" x14ac:dyDescent="0.25">
      <c r="A27" s="18"/>
      <c r="B27" s="19">
        <v>22</v>
      </c>
      <c r="C27" s="43" t="s">
        <v>225</v>
      </c>
      <c r="D27" s="43" t="s">
        <v>40</v>
      </c>
      <c r="E27" s="45" t="s">
        <v>10</v>
      </c>
      <c r="F27" s="49">
        <v>402.14166666666665</v>
      </c>
      <c r="G27" s="50">
        <v>7</v>
      </c>
      <c r="H27" s="51">
        <f t="shared" si="1"/>
        <v>2814.9916666666668</v>
      </c>
      <c r="I27" s="17"/>
      <c r="J27" s="17"/>
      <c r="K27" s="17"/>
      <c r="L27" s="17"/>
      <c r="M27" s="17"/>
      <c r="N27" s="17"/>
      <c r="O27" s="17"/>
      <c r="P27" s="17"/>
      <c r="Q27" s="17"/>
    </row>
    <row r="28" spans="1:17" s="15" customFormat="1" ht="16.5" customHeight="1" x14ac:dyDescent="0.25">
      <c r="A28" s="18"/>
      <c r="B28" s="19">
        <v>23</v>
      </c>
      <c r="C28" s="43" t="s">
        <v>209</v>
      </c>
      <c r="D28" s="43" t="s">
        <v>210</v>
      </c>
      <c r="E28" s="45" t="s">
        <v>10</v>
      </c>
      <c r="F28" s="49">
        <v>250</v>
      </c>
      <c r="G28" s="50">
        <v>3</v>
      </c>
      <c r="H28" s="51">
        <f t="shared" si="1"/>
        <v>750</v>
      </c>
      <c r="I28" s="17"/>
      <c r="J28" s="17"/>
      <c r="K28" s="17"/>
      <c r="L28" s="17"/>
      <c r="M28" s="17"/>
      <c r="N28" s="17"/>
      <c r="O28" s="17"/>
      <c r="P28" s="17"/>
      <c r="Q28" s="17"/>
    </row>
    <row r="29" spans="1:17" s="15" customFormat="1" ht="30" x14ac:dyDescent="0.25">
      <c r="A29" s="18"/>
      <c r="B29" s="19">
        <v>24</v>
      </c>
      <c r="C29" s="43" t="s">
        <v>43</v>
      </c>
      <c r="D29" s="43" t="s">
        <v>44</v>
      </c>
      <c r="E29" s="45" t="s">
        <v>9</v>
      </c>
      <c r="F29" s="49">
        <v>589.39166666666665</v>
      </c>
      <c r="G29" s="50">
        <v>56</v>
      </c>
      <c r="H29" s="51">
        <f t="shared" si="1"/>
        <v>33005.933333333334</v>
      </c>
      <c r="I29" s="17"/>
      <c r="J29" s="17"/>
      <c r="K29" s="17"/>
      <c r="L29" s="17"/>
      <c r="M29" s="17"/>
      <c r="N29" s="17"/>
      <c r="O29" s="17"/>
      <c r="P29" s="17"/>
      <c r="Q29" s="17"/>
    </row>
    <row r="30" spans="1:17" s="15" customFormat="1" ht="30" x14ac:dyDescent="0.25">
      <c r="A30" s="18"/>
      <c r="B30" s="19">
        <v>25</v>
      </c>
      <c r="C30" s="43" t="s">
        <v>45</v>
      </c>
      <c r="D30" s="43" t="s">
        <v>44</v>
      </c>
      <c r="E30" s="45" t="s">
        <v>9</v>
      </c>
      <c r="F30" s="49">
        <v>1270.625</v>
      </c>
      <c r="G30" s="50">
        <v>58</v>
      </c>
      <c r="H30" s="51">
        <f t="shared" si="1"/>
        <v>73696.25</v>
      </c>
      <c r="I30" s="17"/>
      <c r="J30" s="17"/>
      <c r="K30" s="17"/>
      <c r="L30" s="17"/>
      <c r="M30" s="17"/>
      <c r="N30" s="17"/>
      <c r="O30" s="17"/>
      <c r="P30" s="17"/>
      <c r="Q30" s="17"/>
    </row>
    <row r="31" spans="1:17" s="15" customFormat="1" ht="30" x14ac:dyDescent="0.25">
      <c r="A31" s="18"/>
      <c r="B31" s="19">
        <v>26</v>
      </c>
      <c r="C31" s="43" t="s">
        <v>46</v>
      </c>
      <c r="D31" s="43" t="s">
        <v>44</v>
      </c>
      <c r="E31" s="45" t="s">
        <v>9</v>
      </c>
      <c r="F31" s="49">
        <v>448.50833333333338</v>
      </c>
      <c r="G31" s="50">
        <v>310</v>
      </c>
      <c r="H31" s="51">
        <f t="shared" si="1"/>
        <v>139037.58333333334</v>
      </c>
      <c r="I31" s="17"/>
      <c r="J31" s="17"/>
      <c r="K31" s="17"/>
      <c r="L31" s="17"/>
      <c r="M31" s="17"/>
      <c r="N31" s="17"/>
      <c r="O31" s="17"/>
      <c r="P31" s="17"/>
      <c r="Q31" s="17"/>
    </row>
    <row r="32" spans="1:17" s="15" customFormat="1" ht="30" x14ac:dyDescent="0.25">
      <c r="A32" s="18"/>
      <c r="B32" s="19">
        <v>27</v>
      </c>
      <c r="C32" s="43" t="s">
        <v>128</v>
      </c>
      <c r="D32" s="43" t="s">
        <v>44</v>
      </c>
      <c r="E32" s="45" t="s">
        <v>9</v>
      </c>
      <c r="F32" s="49">
        <v>589.39166666666665</v>
      </c>
      <c r="G32" s="50">
        <v>5</v>
      </c>
      <c r="H32" s="51">
        <f t="shared" si="1"/>
        <v>2946.958333333333</v>
      </c>
      <c r="I32" s="17"/>
      <c r="J32" s="17"/>
      <c r="K32" s="17"/>
      <c r="L32" s="17"/>
      <c r="M32" s="17"/>
      <c r="N32" s="17"/>
      <c r="O32" s="17"/>
      <c r="P32" s="17"/>
      <c r="Q32" s="17"/>
    </row>
    <row r="33" spans="1:17" s="15" customFormat="1" ht="30" x14ac:dyDescent="0.25">
      <c r="A33" s="18"/>
      <c r="B33" s="19">
        <v>28</v>
      </c>
      <c r="C33" s="43" t="s">
        <v>47</v>
      </c>
      <c r="D33" s="43" t="s">
        <v>44</v>
      </c>
      <c r="E33" s="45" t="s">
        <v>9</v>
      </c>
      <c r="F33" s="49">
        <v>525.19166666666672</v>
      </c>
      <c r="G33" s="50">
        <v>55</v>
      </c>
      <c r="H33" s="51">
        <f t="shared" si="1"/>
        <v>28885.541666666668</v>
      </c>
      <c r="I33" s="17"/>
      <c r="J33" s="17"/>
      <c r="K33" s="17"/>
      <c r="L33" s="17"/>
      <c r="M33" s="17"/>
      <c r="N33" s="17"/>
      <c r="O33" s="17"/>
      <c r="P33" s="17"/>
      <c r="Q33" s="17"/>
    </row>
    <row r="34" spans="1:17" s="15" customFormat="1" ht="30" x14ac:dyDescent="0.25">
      <c r="A34" s="18"/>
      <c r="B34" s="19">
        <v>29</v>
      </c>
      <c r="C34" s="43" t="s">
        <v>48</v>
      </c>
      <c r="D34" s="43" t="s">
        <v>44</v>
      </c>
      <c r="E34" s="45" t="s">
        <v>9</v>
      </c>
      <c r="F34" s="49">
        <v>1114.5833333333335</v>
      </c>
      <c r="G34" s="50">
        <v>63</v>
      </c>
      <c r="H34" s="51">
        <f t="shared" si="0"/>
        <v>70218.750000000015</v>
      </c>
      <c r="I34" s="17"/>
      <c r="J34" s="17"/>
      <c r="K34" s="17"/>
      <c r="L34" s="17"/>
      <c r="M34" s="17"/>
      <c r="N34" s="17"/>
      <c r="O34" s="17"/>
      <c r="P34" s="17"/>
      <c r="Q34" s="17"/>
    </row>
    <row r="35" spans="1:17" s="15" customFormat="1" ht="23.25" customHeight="1" x14ac:dyDescent="0.25">
      <c r="A35" s="18"/>
      <c r="B35" s="19">
        <v>30</v>
      </c>
      <c r="C35" s="43" t="s">
        <v>49</v>
      </c>
      <c r="D35" s="43" t="s">
        <v>51</v>
      </c>
      <c r="E35" s="45" t="s">
        <v>10</v>
      </c>
      <c r="F35" s="49">
        <v>106.03333333333333</v>
      </c>
      <c r="G35" s="50">
        <v>74</v>
      </c>
      <c r="H35" s="51">
        <f t="shared" si="0"/>
        <v>7846.4666666666662</v>
      </c>
      <c r="I35" s="17"/>
      <c r="J35" s="17"/>
      <c r="K35" s="17"/>
      <c r="L35" s="17"/>
      <c r="M35" s="17"/>
      <c r="N35" s="17"/>
      <c r="O35" s="17"/>
      <c r="P35" s="17"/>
      <c r="Q35" s="17"/>
    </row>
    <row r="36" spans="1:17" s="15" customFormat="1" ht="23.25" customHeight="1" x14ac:dyDescent="0.25">
      <c r="A36" s="18"/>
      <c r="B36" s="19">
        <v>31</v>
      </c>
      <c r="C36" s="43" t="s">
        <v>226</v>
      </c>
      <c r="D36" s="43" t="s">
        <v>50</v>
      </c>
      <c r="E36" s="45" t="s">
        <v>10</v>
      </c>
      <c r="F36" s="49">
        <v>126.61666666666667</v>
      </c>
      <c r="G36" s="50">
        <v>5</v>
      </c>
      <c r="H36" s="51">
        <f t="shared" si="0"/>
        <v>633.08333333333337</v>
      </c>
      <c r="I36" s="17"/>
      <c r="J36" s="17"/>
      <c r="K36" s="17"/>
      <c r="L36" s="17"/>
      <c r="M36" s="17"/>
      <c r="N36" s="17"/>
      <c r="O36" s="17"/>
      <c r="P36" s="17"/>
      <c r="Q36" s="17"/>
    </row>
    <row r="37" spans="1:17" s="15" customFormat="1" ht="23.25" customHeight="1" x14ac:dyDescent="0.25">
      <c r="A37" s="18"/>
      <c r="B37" s="19">
        <v>32</v>
      </c>
      <c r="C37" s="43" t="s">
        <v>52</v>
      </c>
      <c r="D37" s="43" t="s">
        <v>51</v>
      </c>
      <c r="E37" s="45" t="s">
        <v>10</v>
      </c>
      <c r="F37" s="49">
        <v>106.03333333333333</v>
      </c>
      <c r="G37" s="50">
        <v>15</v>
      </c>
      <c r="H37" s="51">
        <f t="shared" si="0"/>
        <v>1590.5</v>
      </c>
      <c r="I37" s="17"/>
      <c r="J37" s="17"/>
      <c r="K37" s="17"/>
      <c r="L37" s="17"/>
      <c r="M37" s="17"/>
      <c r="N37" s="17"/>
      <c r="O37" s="17"/>
      <c r="P37" s="17"/>
      <c r="Q37" s="17"/>
    </row>
    <row r="38" spans="1:17" s="15" customFormat="1" ht="23.25" customHeight="1" x14ac:dyDescent="0.25">
      <c r="A38" s="18"/>
      <c r="B38" s="19">
        <v>33</v>
      </c>
      <c r="C38" s="43" t="s">
        <v>227</v>
      </c>
      <c r="D38" s="43" t="s">
        <v>50</v>
      </c>
      <c r="E38" s="45" t="s">
        <v>10</v>
      </c>
      <c r="F38" s="49">
        <v>126.61666666666667</v>
      </c>
      <c r="G38" s="50">
        <v>5</v>
      </c>
      <c r="H38" s="51">
        <f t="shared" si="0"/>
        <v>633.08333333333337</v>
      </c>
      <c r="I38" s="17"/>
      <c r="J38" s="17"/>
      <c r="K38" s="17"/>
      <c r="L38" s="17"/>
      <c r="M38" s="17"/>
      <c r="N38" s="17"/>
      <c r="O38" s="17"/>
      <c r="P38" s="17"/>
      <c r="Q38" s="17"/>
    </row>
    <row r="39" spans="1:17" s="15" customFormat="1" ht="23.25" customHeight="1" x14ac:dyDescent="0.25">
      <c r="A39" s="18"/>
      <c r="B39" s="19">
        <v>34</v>
      </c>
      <c r="C39" s="43" t="s">
        <v>129</v>
      </c>
      <c r="D39" s="43" t="s">
        <v>51</v>
      </c>
      <c r="E39" s="45" t="s">
        <v>10</v>
      </c>
      <c r="F39" s="49">
        <v>127.15000000000002</v>
      </c>
      <c r="G39" s="50">
        <v>5</v>
      </c>
      <c r="H39" s="51">
        <f t="shared" si="0"/>
        <v>635.75000000000011</v>
      </c>
      <c r="I39" s="17"/>
      <c r="J39" s="17"/>
      <c r="K39" s="17"/>
      <c r="L39" s="17"/>
      <c r="M39" s="17"/>
      <c r="N39" s="17"/>
      <c r="O39" s="17"/>
      <c r="P39" s="17"/>
      <c r="Q39" s="17"/>
    </row>
    <row r="40" spans="1:17" s="15" customFormat="1" ht="15.75" customHeight="1" x14ac:dyDescent="0.25">
      <c r="A40" s="18"/>
      <c r="B40" s="19">
        <v>35</v>
      </c>
      <c r="C40" s="43" t="s">
        <v>212</v>
      </c>
      <c r="D40" s="43" t="s">
        <v>50</v>
      </c>
      <c r="E40" s="45" t="s">
        <v>10</v>
      </c>
      <c r="F40" s="49">
        <v>126.61666666666667</v>
      </c>
      <c r="G40" s="50">
        <v>5</v>
      </c>
      <c r="H40" s="51">
        <f t="shared" si="0"/>
        <v>633.08333333333337</v>
      </c>
      <c r="I40" s="17"/>
      <c r="J40" s="17"/>
      <c r="K40" s="17"/>
      <c r="L40" s="17"/>
      <c r="M40" s="17"/>
      <c r="N40" s="17"/>
      <c r="O40" s="17"/>
      <c r="P40" s="17"/>
      <c r="Q40" s="17"/>
    </row>
    <row r="41" spans="1:17" s="15" customFormat="1" ht="15.75" customHeight="1" x14ac:dyDescent="0.25">
      <c r="A41" s="18"/>
      <c r="B41" s="19">
        <v>36</v>
      </c>
      <c r="C41" s="43" t="s">
        <v>53</v>
      </c>
      <c r="D41" s="43" t="s">
        <v>51</v>
      </c>
      <c r="E41" s="45" t="s">
        <v>10</v>
      </c>
      <c r="F41" s="49">
        <v>106.03333333333333</v>
      </c>
      <c r="G41" s="52">
        <v>66</v>
      </c>
      <c r="H41" s="51">
        <f t="shared" si="0"/>
        <v>6998.2</v>
      </c>
      <c r="I41" s="17"/>
      <c r="J41" s="17"/>
      <c r="K41" s="17"/>
      <c r="L41" s="17"/>
      <c r="M41" s="17"/>
      <c r="N41" s="17"/>
      <c r="O41" s="17"/>
      <c r="P41" s="17"/>
      <c r="Q41" s="17"/>
    </row>
    <row r="42" spans="1:17" s="15" customFormat="1" ht="15.75" customHeight="1" x14ac:dyDescent="0.25">
      <c r="A42" s="18"/>
      <c r="B42" s="19">
        <v>37</v>
      </c>
      <c r="C42" s="43" t="s">
        <v>213</v>
      </c>
      <c r="D42" s="43" t="s">
        <v>50</v>
      </c>
      <c r="E42" s="45" t="s">
        <v>10</v>
      </c>
      <c r="F42" s="49">
        <v>126.61666666666667</v>
      </c>
      <c r="G42" s="52">
        <v>15</v>
      </c>
      <c r="H42" s="51">
        <f t="shared" si="0"/>
        <v>1899.25</v>
      </c>
      <c r="I42" s="17"/>
      <c r="J42" s="17"/>
      <c r="K42" s="17"/>
      <c r="L42" s="17"/>
      <c r="M42" s="17"/>
      <c r="N42" s="17"/>
      <c r="O42" s="17"/>
      <c r="P42" s="17"/>
      <c r="Q42" s="17"/>
    </row>
    <row r="43" spans="1:17" s="15" customFormat="1" ht="20.25" customHeight="1" x14ac:dyDescent="0.25">
      <c r="A43" s="18"/>
      <c r="B43" s="19">
        <v>38</v>
      </c>
      <c r="C43" s="43" t="s">
        <v>54</v>
      </c>
      <c r="D43" s="43" t="s">
        <v>51</v>
      </c>
      <c r="E43" s="45" t="s">
        <v>10</v>
      </c>
      <c r="F43" s="49">
        <v>106.03333333333333</v>
      </c>
      <c r="G43" s="50">
        <v>124</v>
      </c>
      <c r="H43" s="51">
        <f t="shared" si="0"/>
        <v>13148.133333333333</v>
      </c>
      <c r="I43" s="17"/>
      <c r="J43" s="17"/>
      <c r="K43" s="17"/>
      <c r="L43" s="17"/>
      <c r="M43" s="17"/>
      <c r="N43" s="17"/>
      <c r="O43" s="17"/>
      <c r="P43" s="17"/>
      <c r="Q43" s="17"/>
    </row>
    <row r="44" spans="1:17" s="15" customFormat="1" ht="18" customHeight="1" x14ac:dyDescent="0.25">
      <c r="A44" s="18"/>
      <c r="B44" s="19">
        <v>39</v>
      </c>
      <c r="C44" s="43" t="s">
        <v>214</v>
      </c>
      <c r="D44" s="43" t="s">
        <v>50</v>
      </c>
      <c r="E44" s="45" t="s">
        <v>10</v>
      </c>
      <c r="F44" s="49">
        <v>126.61666666666667</v>
      </c>
      <c r="G44" s="52">
        <v>5</v>
      </c>
      <c r="H44" s="51">
        <f t="shared" si="0"/>
        <v>633.08333333333337</v>
      </c>
      <c r="I44" s="17"/>
      <c r="J44" s="17"/>
      <c r="K44" s="17"/>
      <c r="L44" s="17"/>
      <c r="M44" s="17"/>
      <c r="N44" s="17"/>
      <c r="O44" s="17"/>
      <c r="P44" s="17"/>
      <c r="Q44" s="17"/>
    </row>
    <row r="45" spans="1:17" s="15" customFormat="1" ht="18" customHeight="1" x14ac:dyDescent="0.25">
      <c r="A45" s="18"/>
      <c r="B45" s="19">
        <v>40</v>
      </c>
      <c r="C45" s="43" t="s">
        <v>215</v>
      </c>
      <c r="D45" s="43" t="s">
        <v>50</v>
      </c>
      <c r="E45" s="45" t="s">
        <v>10</v>
      </c>
      <c r="F45" s="49">
        <v>164.06666666666666</v>
      </c>
      <c r="G45" s="52">
        <v>18</v>
      </c>
      <c r="H45" s="51">
        <f t="shared" si="0"/>
        <v>2953.2</v>
      </c>
      <c r="I45" s="17"/>
      <c r="J45" s="17"/>
      <c r="K45" s="17"/>
      <c r="L45" s="17"/>
      <c r="M45" s="17"/>
      <c r="N45" s="17"/>
      <c r="O45" s="17"/>
      <c r="P45" s="17"/>
      <c r="Q45" s="17"/>
    </row>
    <row r="46" spans="1:17" s="15" customFormat="1" ht="18" customHeight="1" x14ac:dyDescent="0.25">
      <c r="A46" s="18"/>
      <c r="B46" s="19">
        <v>41</v>
      </c>
      <c r="C46" s="43" t="s">
        <v>56</v>
      </c>
      <c r="D46" s="43" t="s">
        <v>57</v>
      </c>
      <c r="E46" s="45" t="s">
        <v>10</v>
      </c>
      <c r="F46" s="49">
        <v>166.74166666666667</v>
      </c>
      <c r="G46" s="50">
        <v>35</v>
      </c>
      <c r="H46" s="51">
        <f t="shared" si="0"/>
        <v>5835.9583333333339</v>
      </c>
      <c r="I46" s="17"/>
      <c r="J46" s="17"/>
      <c r="K46" s="17"/>
      <c r="L46" s="17"/>
      <c r="M46" s="17"/>
      <c r="N46" s="17"/>
      <c r="O46" s="17"/>
      <c r="P46" s="17"/>
      <c r="Q46" s="17"/>
    </row>
    <row r="47" spans="1:17" s="15" customFormat="1" ht="36" customHeight="1" x14ac:dyDescent="0.25">
      <c r="A47" s="18"/>
      <c r="B47" s="19">
        <v>42</v>
      </c>
      <c r="C47" s="43" t="s">
        <v>58</v>
      </c>
      <c r="D47" s="43" t="s">
        <v>59</v>
      </c>
      <c r="E47" s="45" t="s">
        <v>9</v>
      </c>
      <c r="F47" s="49">
        <v>465.2166666666667</v>
      </c>
      <c r="G47" s="50">
        <v>50</v>
      </c>
      <c r="H47" s="51">
        <f t="shared" si="0"/>
        <v>23260.833333333336</v>
      </c>
      <c r="I47" s="17"/>
      <c r="J47" s="17"/>
      <c r="K47" s="17"/>
      <c r="L47" s="17"/>
      <c r="M47" s="17"/>
      <c r="N47" s="17"/>
      <c r="O47" s="17"/>
      <c r="P47" s="17"/>
      <c r="Q47" s="17"/>
    </row>
    <row r="48" spans="1:17" s="15" customFormat="1" ht="18" customHeight="1" x14ac:dyDescent="0.25">
      <c r="A48" s="18"/>
      <c r="B48" s="19">
        <v>43</v>
      </c>
      <c r="C48" s="43" t="s">
        <v>216</v>
      </c>
      <c r="D48" s="43" t="s">
        <v>60</v>
      </c>
      <c r="E48" s="45" t="s">
        <v>9</v>
      </c>
      <c r="F48" s="49">
        <v>127.15833333333335</v>
      </c>
      <c r="G48" s="50">
        <v>60</v>
      </c>
      <c r="H48" s="51">
        <f t="shared" si="0"/>
        <v>7629.5000000000009</v>
      </c>
      <c r="I48" s="17"/>
      <c r="J48" s="17"/>
      <c r="K48" s="17"/>
      <c r="L48" s="17"/>
      <c r="M48" s="17"/>
      <c r="N48" s="17"/>
      <c r="O48" s="17"/>
      <c r="P48" s="17"/>
      <c r="Q48" s="17"/>
    </row>
    <row r="49" spans="1:17" s="15" customFormat="1" ht="18" customHeight="1" x14ac:dyDescent="0.25">
      <c r="A49" s="18"/>
      <c r="B49" s="19">
        <v>44</v>
      </c>
      <c r="C49" s="43" t="s">
        <v>131</v>
      </c>
      <c r="D49" s="43" t="s">
        <v>60</v>
      </c>
      <c r="E49" s="45" t="s">
        <v>9</v>
      </c>
      <c r="F49" s="49">
        <v>113.24166666666666</v>
      </c>
      <c r="G49" s="50">
        <v>15</v>
      </c>
      <c r="H49" s="51">
        <f t="shared" si="0"/>
        <v>1698.625</v>
      </c>
      <c r="I49" s="17"/>
      <c r="J49" s="17"/>
      <c r="K49" s="17"/>
      <c r="L49" s="17"/>
      <c r="M49" s="17"/>
      <c r="N49" s="17"/>
      <c r="O49" s="17"/>
      <c r="P49" s="17"/>
      <c r="Q49" s="17"/>
    </row>
    <row r="50" spans="1:17" s="15" customFormat="1" ht="18" customHeight="1" x14ac:dyDescent="0.25">
      <c r="A50" s="18"/>
      <c r="B50" s="19">
        <v>45</v>
      </c>
      <c r="C50" s="43" t="s">
        <v>132</v>
      </c>
      <c r="D50" s="43" t="s">
        <v>60</v>
      </c>
      <c r="E50" s="45" t="s">
        <v>9</v>
      </c>
      <c r="F50" s="49">
        <v>91.841666666666669</v>
      </c>
      <c r="G50" s="50">
        <v>15</v>
      </c>
      <c r="H50" s="51">
        <f t="shared" si="0"/>
        <v>1377.625</v>
      </c>
      <c r="I50" s="17"/>
      <c r="J50" s="17"/>
      <c r="K50" s="17"/>
      <c r="L50" s="17"/>
      <c r="M50" s="17"/>
      <c r="N50" s="17"/>
      <c r="O50" s="17"/>
      <c r="P50" s="17"/>
      <c r="Q50" s="17"/>
    </row>
    <row r="51" spans="1:17" s="15" customFormat="1" ht="18" customHeight="1" x14ac:dyDescent="0.25">
      <c r="A51" s="18"/>
      <c r="B51" s="19">
        <v>46</v>
      </c>
      <c r="C51" s="43" t="s">
        <v>133</v>
      </c>
      <c r="D51" s="43" t="s">
        <v>60</v>
      </c>
      <c r="E51" s="45" t="s">
        <v>9</v>
      </c>
      <c r="F51" s="49">
        <v>113.24166666666666</v>
      </c>
      <c r="G51" s="50">
        <v>15</v>
      </c>
      <c r="H51" s="51">
        <f t="shared" si="0"/>
        <v>1698.625</v>
      </c>
      <c r="I51" s="17"/>
      <c r="J51" s="17"/>
      <c r="K51" s="17"/>
      <c r="L51" s="17"/>
      <c r="M51" s="17"/>
      <c r="N51" s="17"/>
      <c r="O51" s="17"/>
      <c r="P51" s="17"/>
      <c r="Q51" s="17"/>
    </row>
    <row r="52" spans="1:17" s="15" customFormat="1" ht="18" customHeight="1" x14ac:dyDescent="0.25">
      <c r="A52" s="18"/>
      <c r="B52" s="19">
        <v>47</v>
      </c>
      <c r="C52" s="43" t="s">
        <v>61</v>
      </c>
      <c r="D52" s="43" t="s">
        <v>60</v>
      </c>
      <c r="E52" s="45" t="s">
        <v>9</v>
      </c>
      <c r="F52" s="49">
        <v>113.24166666666666</v>
      </c>
      <c r="G52" s="50">
        <v>149</v>
      </c>
      <c r="H52" s="51">
        <f t="shared" si="0"/>
        <v>16873.008333333331</v>
      </c>
      <c r="I52" s="17"/>
      <c r="J52" s="17"/>
      <c r="K52" s="17"/>
      <c r="L52" s="17"/>
      <c r="M52" s="17"/>
      <c r="N52" s="17"/>
      <c r="O52" s="17"/>
      <c r="P52" s="17"/>
      <c r="Q52" s="17"/>
    </row>
    <row r="53" spans="1:17" s="15" customFormat="1" ht="18" customHeight="1" x14ac:dyDescent="0.25">
      <c r="A53" s="18"/>
      <c r="B53" s="19">
        <v>48</v>
      </c>
      <c r="C53" s="43" t="s">
        <v>62</v>
      </c>
      <c r="D53" s="43" t="s">
        <v>60</v>
      </c>
      <c r="E53" s="45" t="s">
        <v>9</v>
      </c>
      <c r="F53" s="49">
        <v>113.24166666666666</v>
      </c>
      <c r="G53" s="50">
        <v>38</v>
      </c>
      <c r="H53" s="51">
        <f t="shared" si="0"/>
        <v>4303.1833333333334</v>
      </c>
      <c r="I53" s="17"/>
      <c r="J53" s="17"/>
      <c r="K53" s="17"/>
      <c r="L53" s="17"/>
      <c r="M53" s="17"/>
      <c r="N53" s="17"/>
      <c r="O53" s="17"/>
      <c r="P53" s="17"/>
      <c r="Q53" s="17"/>
    </row>
    <row r="54" spans="1:17" s="15" customFormat="1" ht="18" customHeight="1" x14ac:dyDescent="0.25">
      <c r="A54" s="18"/>
      <c r="B54" s="19">
        <v>49</v>
      </c>
      <c r="C54" s="43" t="s">
        <v>135</v>
      </c>
      <c r="D54" s="43" t="s">
        <v>136</v>
      </c>
      <c r="E54" s="45" t="s">
        <v>9</v>
      </c>
      <c r="F54" s="49">
        <v>98.616666666666674</v>
      </c>
      <c r="G54" s="50">
        <v>10</v>
      </c>
      <c r="H54" s="51">
        <f t="shared" si="0"/>
        <v>986.16666666666674</v>
      </c>
      <c r="I54" s="17"/>
      <c r="J54" s="17"/>
      <c r="K54" s="17"/>
      <c r="L54" s="17"/>
      <c r="M54" s="17"/>
      <c r="N54" s="17"/>
      <c r="O54" s="17"/>
      <c r="P54" s="17"/>
      <c r="Q54" s="17"/>
    </row>
    <row r="55" spans="1:17" s="15" customFormat="1" x14ac:dyDescent="0.25">
      <c r="A55" s="18"/>
      <c r="B55" s="19">
        <v>50</v>
      </c>
      <c r="C55" s="43" t="s">
        <v>172</v>
      </c>
      <c r="D55" s="43" t="s">
        <v>173</v>
      </c>
      <c r="E55" s="45" t="s">
        <v>9</v>
      </c>
      <c r="F55" s="49">
        <v>134.73333333333335</v>
      </c>
      <c r="G55" s="50">
        <v>2</v>
      </c>
      <c r="H55" s="51">
        <f t="shared" si="0"/>
        <v>269.4666666666667</v>
      </c>
      <c r="I55" s="17"/>
      <c r="J55" s="17"/>
      <c r="K55" s="17"/>
      <c r="L55" s="17"/>
      <c r="M55" s="17"/>
      <c r="N55" s="17"/>
      <c r="O55" s="17"/>
      <c r="P55" s="17"/>
      <c r="Q55" s="17"/>
    </row>
    <row r="56" spans="1:17" s="15" customFormat="1" x14ac:dyDescent="0.25">
      <c r="A56" s="18"/>
      <c r="B56" s="19">
        <v>51</v>
      </c>
      <c r="C56" s="43" t="s">
        <v>63</v>
      </c>
      <c r="D56" s="43" t="s">
        <v>64</v>
      </c>
      <c r="E56" s="45" t="s">
        <v>9</v>
      </c>
      <c r="F56" s="49">
        <v>182.75000000000003</v>
      </c>
      <c r="G56" s="50">
        <v>13</v>
      </c>
      <c r="H56" s="51">
        <f t="shared" si="0"/>
        <v>2375.7500000000005</v>
      </c>
      <c r="I56" s="17"/>
      <c r="J56" s="17"/>
      <c r="K56" s="17"/>
      <c r="L56" s="17"/>
      <c r="M56" s="17"/>
      <c r="N56" s="17"/>
      <c r="O56" s="17"/>
      <c r="P56" s="17"/>
      <c r="Q56" s="17"/>
    </row>
    <row r="57" spans="1:17" s="15" customFormat="1" x14ac:dyDescent="0.25">
      <c r="A57" s="18"/>
      <c r="B57" s="19">
        <v>52</v>
      </c>
      <c r="C57" s="43" t="s">
        <v>65</v>
      </c>
      <c r="D57" s="43" t="s">
        <v>64</v>
      </c>
      <c r="E57" s="45" t="s">
        <v>9</v>
      </c>
      <c r="F57" s="49">
        <v>143.20000000000002</v>
      </c>
      <c r="G57" s="50">
        <v>6</v>
      </c>
      <c r="H57" s="51">
        <f t="shared" si="0"/>
        <v>859.2</v>
      </c>
      <c r="I57" s="17"/>
      <c r="J57" s="17"/>
      <c r="K57" s="17"/>
      <c r="L57" s="17"/>
      <c r="M57" s="17"/>
      <c r="N57" s="17"/>
      <c r="O57" s="17"/>
      <c r="P57" s="17"/>
      <c r="Q57" s="17"/>
    </row>
    <row r="58" spans="1:17" s="15" customFormat="1" x14ac:dyDescent="0.25">
      <c r="A58" s="18"/>
      <c r="B58" s="19">
        <v>53</v>
      </c>
      <c r="C58" s="43" t="s">
        <v>66</v>
      </c>
      <c r="D58" s="43" t="s">
        <v>64</v>
      </c>
      <c r="E58" s="45" t="s">
        <v>9</v>
      </c>
      <c r="F58" s="49">
        <v>143.20000000000002</v>
      </c>
      <c r="G58" s="52">
        <v>1</v>
      </c>
      <c r="H58" s="51">
        <f t="shared" si="0"/>
        <v>143.20000000000002</v>
      </c>
      <c r="I58" s="17"/>
      <c r="J58" s="17"/>
      <c r="K58" s="17"/>
      <c r="L58" s="17"/>
      <c r="M58" s="17"/>
      <c r="N58" s="17"/>
      <c r="O58" s="17"/>
      <c r="P58" s="17"/>
      <c r="Q58" s="17"/>
    </row>
    <row r="59" spans="1:17" s="15" customFormat="1" x14ac:dyDescent="0.25">
      <c r="A59" s="18"/>
      <c r="B59" s="19">
        <v>54</v>
      </c>
      <c r="C59" s="43" t="s">
        <v>67</v>
      </c>
      <c r="D59" s="43" t="s">
        <v>64</v>
      </c>
      <c r="E59" s="45" t="s">
        <v>9</v>
      </c>
      <c r="F59" s="49">
        <v>445.83333333333337</v>
      </c>
      <c r="G59" s="50">
        <v>1</v>
      </c>
      <c r="H59" s="51">
        <f t="shared" si="0"/>
        <v>445.83333333333337</v>
      </c>
      <c r="I59" s="17"/>
      <c r="J59" s="17"/>
      <c r="K59" s="17"/>
      <c r="L59" s="17"/>
      <c r="M59" s="17"/>
      <c r="N59" s="17"/>
      <c r="O59" s="17"/>
      <c r="P59" s="17"/>
      <c r="Q59" s="17"/>
    </row>
    <row r="60" spans="1:17" s="15" customFormat="1" x14ac:dyDescent="0.25">
      <c r="A60" s="18"/>
      <c r="B60" s="19">
        <v>55</v>
      </c>
      <c r="C60" s="43" t="s">
        <v>68</v>
      </c>
      <c r="D60" s="43" t="s">
        <v>64</v>
      </c>
      <c r="E60" s="45" t="s">
        <v>9</v>
      </c>
      <c r="F60" s="49">
        <v>170.89166666666668</v>
      </c>
      <c r="G60" s="52">
        <v>55</v>
      </c>
      <c r="H60" s="51">
        <f t="shared" si="0"/>
        <v>9399.0416666666679</v>
      </c>
      <c r="I60" s="17"/>
      <c r="J60" s="17"/>
      <c r="K60" s="17"/>
      <c r="L60" s="17"/>
      <c r="M60" s="17"/>
      <c r="N60" s="17"/>
      <c r="O60" s="17"/>
      <c r="P60" s="17"/>
      <c r="Q60" s="17"/>
    </row>
    <row r="61" spans="1:17" s="15" customFormat="1" x14ac:dyDescent="0.25">
      <c r="A61" s="18"/>
      <c r="B61" s="19">
        <v>56</v>
      </c>
      <c r="C61" s="43" t="s">
        <v>69</v>
      </c>
      <c r="D61" s="43" t="s">
        <v>139</v>
      </c>
      <c r="E61" s="45" t="s">
        <v>9</v>
      </c>
      <c r="F61" s="49">
        <v>434.69166666666666</v>
      </c>
      <c r="G61" s="50">
        <v>10</v>
      </c>
      <c r="H61" s="51">
        <f t="shared" si="0"/>
        <v>4346.916666666667</v>
      </c>
      <c r="I61" s="17"/>
      <c r="J61" s="17"/>
      <c r="K61" s="17"/>
      <c r="L61" s="17"/>
      <c r="M61" s="17"/>
      <c r="N61" s="17"/>
      <c r="O61" s="17"/>
      <c r="P61" s="17"/>
      <c r="Q61" s="17"/>
    </row>
    <row r="62" spans="1:17" s="15" customFormat="1" x14ac:dyDescent="0.25">
      <c r="A62" s="18"/>
      <c r="B62" s="19">
        <v>57</v>
      </c>
      <c r="C62" s="43" t="s">
        <v>69</v>
      </c>
      <c r="D62" s="43" t="s">
        <v>64</v>
      </c>
      <c r="E62" s="45" t="s">
        <v>9</v>
      </c>
      <c r="F62" s="49">
        <v>171.76666666666668</v>
      </c>
      <c r="G62" s="50">
        <v>92</v>
      </c>
      <c r="H62" s="51">
        <f t="shared" si="0"/>
        <v>15802.533333333335</v>
      </c>
      <c r="I62" s="17"/>
      <c r="J62" s="17"/>
      <c r="K62" s="17"/>
      <c r="L62" s="17"/>
      <c r="M62" s="17"/>
      <c r="N62" s="17"/>
      <c r="O62" s="17"/>
      <c r="P62" s="17"/>
      <c r="Q62" s="17"/>
    </row>
    <row r="63" spans="1:17" s="15" customFormat="1" x14ac:dyDescent="0.25">
      <c r="A63" s="18"/>
      <c r="B63" s="19">
        <v>58</v>
      </c>
      <c r="C63" s="43" t="s">
        <v>141</v>
      </c>
      <c r="D63" s="43" t="s">
        <v>142</v>
      </c>
      <c r="E63" s="45" t="s">
        <v>9</v>
      </c>
      <c r="F63" s="49">
        <v>73.650000000000006</v>
      </c>
      <c r="G63" s="50">
        <v>30</v>
      </c>
      <c r="H63" s="51">
        <f t="shared" si="0"/>
        <v>2209.5</v>
      </c>
      <c r="I63" s="17"/>
      <c r="J63" s="17"/>
      <c r="K63" s="17"/>
      <c r="L63" s="17"/>
      <c r="M63" s="17"/>
      <c r="N63" s="17"/>
      <c r="O63" s="17"/>
      <c r="P63" s="17"/>
      <c r="Q63" s="17"/>
    </row>
    <row r="64" spans="1:17" s="15" customFormat="1" ht="30" x14ac:dyDescent="0.25">
      <c r="A64" s="18"/>
      <c r="B64" s="19">
        <v>59</v>
      </c>
      <c r="C64" s="43" t="s">
        <v>217</v>
      </c>
      <c r="D64" s="43" t="s">
        <v>218</v>
      </c>
      <c r="E64" s="45" t="s">
        <v>14</v>
      </c>
      <c r="F64" s="49">
        <v>272.01666666666671</v>
      </c>
      <c r="G64" s="50">
        <v>15</v>
      </c>
      <c r="H64" s="51">
        <f t="shared" si="0"/>
        <v>4080.2500000000005</v>
      </c>
      <c r="I64" s="17"/>
      <c r="J64" s="17"/>
      <c r="K64" s="17"/>
      <c r="L64" s="17"/>
      <c r="M64" s="17"/>
      <c r="N64" s="17"/>
      <c r="O64" s="17"/>
      <c r="P64" s="17"/>
      <c r="Q64" s="17"/>
    </row>
    <row r="65" spans="1:17" s="15" customFormat="1" x14ac:dyDescent="0.25">
      <c r="A65" s="18"/>
      <c r="B65" s="19">
        <v>60</v>
      </c>
      <c r="C65" s="43" t="s">
        <v>72</v>
      </c>
      <c r="D65" s="43" t="s">
        <v>73</v>
      </c>
      <c r="E65" s="45" t="s">
        <v>14</v>
      </c>
      <c r="F65" s="49">
        <v>99.866666666666674</v>
      </c>
      <c r="G65" s="50">
        <v>1136</v>
      </c>
      <c r="H65" s="51">
        <f t="shared" si="0"/>
        <v>113448.53333333334</v>
      </c>
      <c r="I65" s="17"/>
      <c r="J65" s="17"/>
      <c r="K65" s="17"/>
      <c r="L65" s="17"/>
      <c r="M65" s="17"/>
      <c r="N65" s="17"/>
      <c r="O65" s="17"/>
      <c r="P65" s="17"/>
      <c r="Q65" s="17"/>
    </row>
    <row r="66" spans="1:17" s="15" customFormat="1" x14ac:dyDescent="0.25">
      <c r="A66" s="18"/>
      <c r="B66" s="19">
        <v>61</v>
      </c>
      <c r="C66" s="43" t="s">
        <v>74</v>
      </c>
      <c r="D66" s="43" t="s">
        <v>73</v>
      </c>
      <c r="E66" s="45" t="s">
        <v>14</v>
      </c>
      <c r="F66" s="49">
        <v>70.441666666666677</v>
      </c>
      <c r="G66" s="50">
        <v>37</v>
      </c>
      <c r="H66" s="51">
        <f t="shared" si="0"/>
        <v>2606.3416666666672</v>
      </c>
      <c r="I66" s="17"/>
      <c r="J66" s="17"/>
      <c r="K66" s="17"/>
      <c r="L66" s="17"/>
      <c r="M66" s="17"/>
      <c r="N66" s="17"/>
      <c r="O66" s="17"/>
      <c r="P66" s="17"/>
      <c r="Q66" s="17"/>
    </row>
    <row r="67" spans="1:17" s="15" customFormat="1" x14ac:dyDescent="0.25">
      <c r="A67" s="18"/>
      <c r="B67" s="19">
        <v>62</v>
      </c>
      <c r="C67" s="43" t="s">
        <v>149</v>
      </c>
      <c r="D67" s="43" t="s">
        <v>150</v>
      </c>
      <c r="E67" s="45" t="s">
        <v>9</v>
      </c>
      <c r="F67" s="49">
        <v>182.79166666666666</v>
      </c>
      <c r="G67" s="50">
        <v>5</v>
      </c>
      <c r="H67" s="51">
        <f t="shared" si="0"/>
        <v>913.95833333333326</v>
      </c>
      <c r="I67" s="17"/>
      <c r="J67" s="17"/>
      <c r="K67" s="17"/>
      <c r="L67" s="17"/>
      <c r="M67" s="17"/>
      <c r="N67" s="17"/>
      <c r="O67" s="17"/>
      <c r="P67" s="17"/>
      <c r="Q67" s="17"/>
    </row>
    <row r="68" spans="1:17" s="15" customFormat="1" ht="15.75" customHeight="1" x14ac:dyDescent="0.25">
      <c r="A68" s="18"/>
      <c r="B68" s="19">
        <v>63</v>
      </c>
      <c r="C68" s="43" t="s">
        <v>228</v>
      </c>
      <c r="D68" s="43" t="s">
        <v>151</v>
      </c>
      <c r="E68" s="45" t="s">
        <v>9</v>
      </c>
      <c r="F68" s="49">
        <v>127.50833333333333</v>
      </c>
      <c r="G68" s="50">
        <v>3</v>
      </c>
      <c r="H68" s="51">
        <f t="shared" si="0"/>
        <v>382.52499999999998</v>
      </c>
      <c r="I68" s="17"/>
      <c r="J68" s="17"/>
      <c r="K68" s="17"/>
      <c r="L68" s="17"/>
      <c r="M68" s="17"/>
      <c r="N68" s="17"/>
      <c r="O68" s="17"/>
      <c r="P68" s="17"/>
      <c r="Q68" s="17"/>
    </row>
    <row r="69" spans="1:17" s="15" customFormat="1" x14ac:dyDescent="0.25">
      <c r="A69" s="18"/>
      <c r="B69" s="19">
        <v>64</v>
      </c>
      <c r="C69" s="43" t="s">
        <v>75</v>
      </c>
      <c r="D69" s="43" t="s">
        <v>76</v>
      </c>
      <c r="E69" s="45" t="s">
        <v>14</v>
      </c>
      <c r="F69" s="49">
        <v>129.29166666666669</v>
      </c>
      <c r="G69" s="52">
        <v>505</v>
      </c>
      <c r="H69" s="51">
        <f t="shared" si="0"/>
        <v>65292.291666666679</v>
      </c>
      <c r="I69" s="17"/>
      <c r="J69" s="17"/>
      <c r="K69" s="17"/>
      <c r="L69" s="17"/>
      <c r="M69" s="17"/>
      <c r="N69" s="17"/>
      <c r="O69" s="17"/>
      <c r="P69" s="17"/>
      <c r="Q69" s="17"/>
    </row>
    <row r="70" spans="1:17" s="15" customFormat="1" x14ac:dyDescent="0.25">
      <c r="A70" s="18"/>
      <c r="B70" s="19">
        <v>65</v>
      </c>
      <c r="C70" s="43" t="s">
        <v>77</v>
      </c>
      <c r="D70" s="43" t="s">
        <v>78</v>
      </c>
      <c r="E70" s="45" t="s">
        <v>9</v>
      </c>
      <c r="F70" s="49">
        <v>42.800000000000004</v>
      </c>
      <c r="G70" s="52">
        <v>6</v>
      </c>
      <c r="H70" s="51">
        <f t="shared" si="0"/>
        <v>256.8</v>
      </c>
      <c r="I70" s="17"/>
      <c r="J70" s="17"/>
      <c r="K70" s="17"/>
      <c r="L70" s="17"/>
      <c r="M70" s="17"/>
      <c r="N70" s="17"/>
      <c r="O70" s="17"/>
      <c r="P70" s="17"/>
      <c r="Q70" s="17"/>
    </row>
    <row r="71" spans="1:17" s="15" customFormat="1" ht="34.5" customHeight="1" x14ac:dyDescent="0.25">
      <c r="A71" s="18"/>
      <c r="B71" s="19">
        <v>66</v>
      </c>
      <c r="C71" s="43" t="s">
        <v>79</v>
      </c>
      <c r="D71" s="43" t="s">
        <v>80</v>
      </c>
      <c r="E71" s="45" t="s">
        <v>10</v>
      </c>
      <c r="F71" s="49">
        <v>1774.416666666667</v>
      </c>
      <c r="G71" s="50">
        <v>5</v>
      </c>
      <c r="H71" s="51">
        <f t="shared" si="0"/>
        <v>8872.0833333333358</v>
      </c>
      <c r="I71" s="17"/>
      <c r="J71" s="17"/>
      <c r="K71" s="17"/>
      <c r="L71" s="17"/>
      <c r="M71" s="17"/>
      <c r="N71" s="17"/>
      <c r="O71" s="17"/>
      <c r="P71" s="17"/>
      <c r="Q71" s="17"/>
    </row>
    <row r="72" spans="1:17" s="15" customFormat="1" ht="20.25" customHeight="1" x14ac:dyDescent="0.25">
      <c r="A72" s="18"/>
      <c r="B72" s="19">
        <v>67</v>
      </c>
      <c r="C72" s="43" t="s">
        <v>81</v>
      </c>
      <c r="D72" s="43" t="s">
        <v>82</v>
      </c>
      <c r="E72" s="45" t="s">
        <v>9</v>
      </c>
      <c r="F72" s="49">
        <v>69.908333333333331</v>
      </c>
      <c r="G72" s="50">
        <v>26</v>
      </c>
      <c r="H72" s="51">
        <f t="shared" si="0"/>
        <v>1817.6166666666666</v>
      </c>
      <c r="I72" s="17"/>
      <c r="J72" s="17"/>
      <c r="K72" s="17"/>
      <c r="L72" s="17"/>
      <c r="M72" s="17"/>
      <c r="N72" s="17"/>
      <c r="O72" s="17"/>
      <c r="P72" s="17"/>
      <c r="Q72" s="17"/>
    </row>
    <row r="73" spans="1:17" s="15" customFormat="1" ht="21" customHeight="1" x14ac:dyDescent="0.25">
      <c r="A73" s="18"/>
      <c r="B73" s="19">
        <v>68</v>
      </c>
      <c r="C73" s="43" t="s">
        <v>231</v>
      </c>
      <c r="D73" s="43" t="s">
        <v>83</v>
      </c>
      <c r="E73" s="45" t="s">
        <v>10</v>
      </c>
      <c r="F73" s="49">
        <v>436.02500000000003</v>
      </c>
      <c r="G73" s="52">
        <v>24</v>
      </c>
      <c r="H73" s="51">
        <f t="shared" si="0"/>
        <v>10464.6</v>
      </c>
      <c r="I73" s="17"/>
      <c r="J73" s="17"/>
      <c r="K73" s="17"/>
      <c r="L73" s="17"/>
      <c r="M73" s="17"/>
      <c r="N73" s="17"/>
      <c r="O73" s="17"/>
      <c r="P73" s="17"/>
      <c r="Q73" s="17"/>
    </row>
    <row r="74" spans="1:17" s="15" customFormat="1" x14ac:dyDescent="0.25">
      <c r="A74" s="18"/>
      <c r="B74" s="19">
        <v>69</v>
      </c>
      <c r="C74" s="43" t="s">
        <v>84</v>
      </c>
      <c r="D74" s="43" t="s">
        <v>85</v>
      </c>
      <c r="E74" s="45" t="s">
        <v>9</v>
      </c>
      <c r="F74" s="49">
        <v>20.216666666666669</v>
      </c>
      <c r="G74" s="50">
        <v>4480</v>
      </c>
      <c r="H74" s="51">
        <f t="shared" si="0"/>
        <v>90570.666666666672</v>
      </c>
      <c r="I74" s="17"/>
      <c r="J74" s="17"/>
      <c r="K74" s="17"/>
      <c r="L74" s="17"/>
      <c r="M74" s="17"/>
      <c r="N74" s="17"/>
      <c r="O74" s="17"/>
      <c r="P74" s="17"/>
      <c r="Q74" s="17"/>
    </row>
    <row r="75" spans="1:17" s="15" customFormat="1" ht="63.75" customHeight="1" x14ac:dyDescent="0.25">
      <c r="A75" s="18"/>
      <c r="B75" s="19">
        <v>70</v>
      </c>
      <c r="C75" s="43" t="s">
        <v>229</v>
      </c>
      <c r="D75" s="43" t="s">
        <v>154</v>
      </c>
      <c r="E75" s="45" t="s">
        <v>9</v>
      </c>
      <c r="F75" s="49">
        <v>160.5</v>
      </c>
      <c r="G75" s="50">
        <v>10</v>
      </c>
      <c r="H75" s="51">
        <f t="shared" si="0"/>
        <v>1605</v>
      </c>
      <c r="I75" s="17"/>
      <c r="J75" s="17"/>
      <c r="K75" s="17"/>
      <c r="L75" s="17"/>
      <c r="M75" s="17"/>
      <c r="N75" s="17"/>
      <c r="O75" s="17"/>
      <c r="P75" s="17"/>
      <c r="Q75" s="17"/>
    </row>
    <row r="76" spans="1:17" s="15" customFormat="1" ht="61.5" customHeight="1" x14ac:dyDescent="0.25">
      <c r="A76" s="18"/>
      <c r="B76" s="19">
        <v>71</v>
      </c>
      <c r="C76" s="43" t="s">
        <v>229</v>
      </c>
      <c r="D76" s="43" t="s">
        <v>154</v>
      </c>
      <c r="E76" s="45" t="s">
        <v>9</v>
      </c>
      <c r="F76" s="49">
        <v>107.89166666666667</v>
      </c>
      <c r="G76" s="50">
        <v>10</v>
      </c>
      <c r="H76" s="51">
        <f t="shared" si="0"/>
        <v>1078.9166666666667</v>
      </c>
      <c r="I76" s="17"/>
      <c r="J76" s="17"/>
      <c r="K76" s="17"/>
      <c r="L76" s="17"/>
      <c r="M76" s="17"/>
      <c r="N76" s="17"/>
      <c r="O76" s="17"/>
      <c r="P76" s="17"/>
      <c r="Q76" s="17"/>
    </row>
    <row r="77" spans="1:17" s="15" customFormat="1" ht="35.25" customHeight="1" x14ac:dyDescent="0.25">
      <c r="A77" s="18"/>
      <c r="B77" s="19">
        <v>72</v>
      </c>
      <c r="C77" s="43" t="s">
        <v>230</v>
      </c>
      <c r="D77" s="43" t="s">
        <v>88</v>
      </c>
      <c r="E77" s="45" t="s">
        <v>9</v>
      </c>
      <c r="F77" s="49">
        <v>174.32500000000002</v>
      </c>
      <c r="G77" s="50">
        <v>47</v>
      </c>
      <c r="H77" s="51">
        <f t="shared" si="0"/>
        <v>8193.2750000000015</v>
      </c>
      <c r="I77" s="17"/>
      <c r="J77" s="17"/>
      <c r="K77" s="17"/>
      <c r="L77" s="17"/>
      <c r="M77" s="17"/>
      <c r="N77" s="17"/>
      <c r="O77" s="17"/>
      <c r="P77" s="17"/>
      <c r="Q77" s="17"/>
    </row>
    <row r="78" spans="1:17" s="15" customFormat="1" ht="30" x14ac:dyDescent="0.25">
      <c r="A78" s="18"/>
      <c r="B78" s="19">
        <v>73</v>
      </c>
      <c r="C78" s="43" t="s">
        <v>177</v>
      </c>
      <c r="D78" s="43" t="s">
        <v>181</v>
      </c>
      <c r="E78" s="45" t="s">
        <v>9</v>
      </c>
      <c r="F78" s="49">
        <v>150.17500000000001</v>
      </c>
      <c r="G78" s="53">
        <v>200</v>
      </c>
      <c r="H78" s="51">
        <f t="shared" si="0"/>
        <v>30035.000000000004</v>
      </c>
      <c r="I78" s="17"/>
      <c r="J78" s="17"/>
      <c r="K78" s="17"/>
      <c r="L78" s="17"/>
      <c r="M78" s="17"/>
      <c r="N78" s="17"/>
      <c r="O78" s="17"/>
      <c r="P78" s="17"/>
      <c r="Q78" s="17"/>
    </row>
    <row r="79" spans="1:17" s="15" customFormat="1" ht="30" x14ac:dyDescent="0.25">
      <c r="A79" s="18"/>
      <c r="B79" s="19">
        <v>74</v>
      </c>
      <c r="C79" s="43" t="s">
        <v>182</v>
      </c>
      <c r="D79" s="43" t="s">
        <v>183</v>
      </c>
      <c r="E79" s="45" t="s">
        <v>14</v>
      </c>
      <c r="F79" s="49">
        <v>223.80833333333334</v>
      </c>
      <c r="G79" s="50">
        <v>47</v>
      </c>
      <c r="H79" s="51">
        <f t="shared" si="0"/>
        <v>10518.991666666667</v>
      </c>
      <c r="I79" s="17"/>
      <c r="J79" s="17"/>
      <c r="K79" s="17"/>
      <c r="L79" s="17"/>
      <c r="M79" s="17"/>
      <c r="N79" s="17"/>
      <c r="O79" s="17"/>
      <c r="P79" s="17"/>
      <c r="Q79" s="17"/>
    </row>
    <row r="80" spans="1:17" s="15" customFormat="1" ht="20.25" customHeight="1" x14ac:dyDescent="0.25">
      <c r="A80" s="18"/>
      <c r="B80" s="19">
        <v>75</v>
      </c>
      <c r="C80" s="43" t="s">
        <v>89</v>
      </c>
      <c r="D80" s="43" t="s">
        <v>90</v>
      </c>
      <c r="E80" s="45" t="s">
        <v>9</v>
      </c>
      <c r="F80" s="49">
        <v>123.72500000000001</v>
      </c>
      <c r="G80" s="50">
        <v>1</v>
      </c>
      <c r="H80" s="51">
        <f t="shared" si="0"/>
        <v>123.72500000000001</v>
      </c>
      <c r="I80" s="17"/>
      <c r="J80" s="17"/>
      <c r="K80" s="17"/>
      <c r="L80" s="17"/>
      <c r="M80" s="17"/>
      <c r="N80" s="17"/>
      <c r="O80" s="17"/>
      <c r="P80" s="17"/>
      <c r="Q80" s="17"/>
    </row>
    <row r="81" spans="1:17" s="15" customFormat="1" ht="21" customHeight="1" x14ac:dyDescent="0.25">
      <c r="A81" s="18"/>
      <c r="B81" s="19">
        <v>76</v>
      </c>
      <c r="C81" s="43" t="s">
        <v>91</v>
      </c>
      <c r="D81" s="43" t="s">
        <v>92</v>
      </c>
      <c r="E81" s="45" t="s">
        <v>9</v>
      </c>
      <c r="F81" s="49">
        <v>210.39166666666668</v>
      </c>
      <c r="G81" s="50">
        <v>103</v>
      </c>
      <c r="H81" s="51">
        <f t="shared" si="0"/>
        <v>21670.341666666667</v>
      </c>
      <c r="I81" s="17"/>
      <c r="J81" s="17"/>
      <c r="K81" s="17"/>
      <c r="L81" s="17"/>
      <c r="M81" s="17"/>
      <c r="N81" s="17"/>
      <c r="O81" s="17"/>
      <c r="P81" s="17"/>
      <c r="Q81" s="17"/>
    </row>
    <row r="82" spans="1:17" s="15" customFormat="1" ht="18.75" customHeight="1" x14ac:dyDescent="0.25">
      <c r="A82" s="18"/>
      <c r="B82" s="19">
        <v>77</v>
      </c>
      <c r="C82" s="43" t="s">
        <v>93</v>
      </c>
      <c r="D82" s="43" t="s">
        <v>92</v>
      </c>
      <c r="E82" s="45" t="s">
        <v>9</v>
      </c>
      <c r="F82" s="49">
        <v>213.74166666666667</v>
      </c>
      <c r="G82" s="54">
        <v>105</v>
      </c>
      <c r="H82" s="51">
        <f t="shared" si="0"/>
        <v>22442.875</v>
      </c>
      <c r="I82" s="17"/>
      <c r="J82" s="17"/>
      <c r="K82" s="17"/>
      <c r="L82" s="17"/>
      <c r="M82" s="17"/>
      <c r="N82" s="17"/>
      <c r="O82" s="17"/>
      <c r="P82" s="17"/>
      <c r="Q82" s="17"/>
    </row>
    <row r="83" spans="1:17" s="15" customFormat="1" ht="18.75" customHeight="1" x14ac:dyDescent="0.25">
      <c r="A83" s="18"/>
      <c r="B83" s="19">
        <v>78</v>
      </c>
      <c r="C83" s="43" t="s">
        <v>94</v>
      </c>
      <c r="D83" s="43" t="s">
        <v>92</v>
      </c>
      <c r="E83" s="45" t="s">
        <v>9</v>
      </c>
      <c r="F83" s="49">
        <v>226.97500000000002</v>
      </c>
      <c r="G83" s="54">
        <v>105</v>
      </c>
      <c r="H83" s="51">
        <f t="shared" si="0"/>
        <v>23832.375000000004</v>
      </c>
      <c r="I83" s="17"/>
      <c r="J83" s="17"/>
      <c r="K83" s="17"/>
      <c r="L83" s="17"/>
      <c r="M83" s="17"/>
      <c r="N83" s="17"/>
      <c r="O83" s="17"/>
      <c r="P83" s="17"/>
      <c r="Q83" s="17"/>
    </row>
    <row r="84" spans="1:17" s="15" customFormat="1" ht="18.75" customHeight="1" x14ac:dyDescent="0.25">
      <c r="A84" s="18"/>
      <c r="B84" s="19">
        <v>79</v>
      </c>
      <c r="C84" s="43" t="s">
        <v>95</v>
      </c>
      <c r="D84" s="43" t="s">
        <v>92</v>
      </c>
      <c r="E84" s="45" t="s">
        <v>9</v>
      </c>
      <c r="F84" s="49">
        <v>207.31666666666666</v>
      </c>
      <c r="G84" s="54">
        <v>3600</v>
      </c>
      <c r="H84" s="51">
        <f t="shared" si="0"/>
        <v>746340</v>
      </c>
      <c r="I84" s="17"/>
      <c r="J84" s="17"/>
      <c r="K84" s="17"/>
      <c r="L84" s="17"/>
      <c r="M84" s="17"/>
      <c r="N84" s="17"/>
      <c r="O84" s="17"/>
      <c r="P84" s="17"/>
      <c r="Q84" s="17"/>
    </row>
    <row r="85" spans="1:17" s="15" customFormat="1" ht="18.75" customHeight="1" x14ac:dyDescent="0.25">
      <c r="A85" s="18"/>
      <c r="B85" s="19">
        <v>80</v>
      </c>
      <c r="C85" s="43" t="s">
        <v>95</v>
      </c>
      <c r="D85" s="43" t="s">
        <v>96</v>
      </c>
      <c r="E85" s="45" t="s">
        <v>9</v>
      </c>
      <c r="F85" s="49">
        <v>258.58333333333337</v>
      </c>
      <c r="G85" s="54">
        <v>690</v>
      </c>
      <c r="H85" s="51">
        <f t="shared" ref="H85:H99" si="2">F85*G85</f>
        <v>178422.50000000003</v>
      </c>
      <c r="I85" s="17"/>
      <c r="J85" s="17"/>
      <c r="K85" s="17"/>
      <c r="L85" s="17"/>
      <c r="M85" s="17"/>
      <c r="N85" s="17"/>
      <c r="O85" s="17"/>
      <c r="P85" s="17"/>
      <c r="Q85" s="17"/>
    </row>
    <row r="86" spans="1:17" s="15" customFormat="1" ht="18.75" customHeight="1" x14ac:dyDescent="0.25">
      <c r="A86" s="18"/>
      <c r="B86" s="19">
        <v>81</v>
      </c>
      <c r="C86" s="43" t="s">
        <v>97</v>
      </c>
      <c r="D86" s="43" t="s">
        <v>92</v>
      </c>
      <c r="E86" s="45" t="s">
        <v>9</v>
      </c>
      <c r="F86" s="49">
        <v>211.32500000000002</v>
      </c>
      <c r="G86" s="55">
        <v>65</v>
      </c>
      <c r="H86" s="51">
        <f t="shared" si="2"/>
        <v>13736.125000000002</v>
      </c>
      <c r="I86" s="17"/>
      <c r="J86" s="17"/>
      <c r="K86" s="17"/>
      <c r="L86" s="17"/>
      <c r="M86" s="17"/>
      <c r="N86" s="17"/>
      <c r="O86" s="17"/>
      <c r="P86" s="17"/>
      <c r="Q86" s="17"/>
    </row>
    <row r="87" spans="1:17" s="15" customFormat="1" ht="18.75" customHeight="1" x14ac:dyDescent="0.25">
      <c r="A87" s="18"/>
      <c r="B87" s="19">
        <v>82</v>
      </c>
      <c r="C87" s="43" t="s">
        <v>97</v>
      </c>
      <c r="D87" s="43" t="s">
        <v>96</v>
      </c>
      <c r="E87" s="45" t="s">
        <v>9</v>
      </c>
      <c r="F87" s="49">
        <v>205.04166666666669</v>
      </c>
      <c r="G87" s="54">
        <v>170</v>
      </c>
      <c r="H87" s="51">
        <f t="shared" si="2"/>
        <v>34857.083333333336</v>
      </c>
      <c r="I87" s="17"/>
      <c r="J87" s="17"/>
      <c r="K87" s="17"/>
      <c r="L87" s="17"/>
      <c r="M87" s="17"/>
      <c r="N87" s="17"/>
      <c r="O87" s="17"/>
      <c r="P87" s="17"/>
      <c r="Q87" s="17"/>
    </row>
    <row r="88" spans="1:17" s="15" customFormat="1" ht="18.75" customHeight="1" x14ac:dyDescent="0.25">
      <c r="A88" s="18"/>
      <c r="B88" s="19">
        <v>83</v>
      </c>
      <c r="C88" s="43" t="s">
        <v>191</v>
      </c>
      <c r="D88" s="43" t="s">
        <v>101</v>
      </c>
      <c r="E88" s="45" t="s">
        <v>9</v>
      </c>
      <c r="F88" s="49">
        <v>214.17500000000001</v>
      </c>
      <c r="G88" s="52">
        <v>100</v>
      </c>
      <c r="H88" s="51">
        <f t="shared" si="2"/>
        <v>21417.5</v>
      </c>
      <c r="I88" s="17"/>
      <c r="J88" s="17"/>
      <c r="K88" s="17"/>
      <c r="L88" s="17"/>
      <c r="M88" s="17"/>
      <c r="N88" s="17"/>
      <c r="O88" s="17"/>
      <c r="P88" s="17"/>
      <c r="Q88" s="17"/>
    </row>
    <row r="89" spans="1:17" s="15" customFormat="1" ht="30" customHeight="1" x14ac:dyDescent="0.25">
      <c r="A89" s="18"/>
      <c r="B89" s="19">
        <v>84</v>
      </c>
      <c r="C89" s="43" t="s">
        <v>100</v>
      </c>
      <c r="D89" s="43" t="s">
        <v>101</v>
      </c>
      <c r="E89" s="45" t="s">
        <v>9</v>
      </c>
      <c r="F89" s="49">
        <v>167.80833333333334</v>
      </c>
      <c r="G89" s="50">
        <v>50</v>
      </c>
      <c r="H89" s="51">
        <f t="shared" si="2"/>
        <v>8390.4166666666661</v>
      </c>
      <c r="I89" s="17"/>
      <c r="J89" s="17"/>
      <c r="K89" s="17"/>
      <c r="L89" s="17"/>
      <c r="M89" s="17"/>
      <c r="N89" s="17"/>
      <c r="O89" s="17"/>
      <c r="P89" s="17"/>
      <c r="Q89" s="17"/>
    </row>
    <row r="90" spans="1:17" s="15" customFormat="1" ht="19.5" customHeight="1" x14ac:dyDescent="0.25">
      <c r="A90" s="18"/>
      <c r="B90" s="19">
        <v>85</v>
      </c>
      <c r="C90" s="43" t="s">
        <v>102</v>
      </c>
      <c r="D90" s="43" t="s">
        <v>103</v>
      </c>
      <c r="E90" s="45" t="s">
        <v>9</v>
      </c>
      <c r="F90" s="49">
        <v>160.5</v>
      </c>
      <c r="G90" s="50">
        <v>135</v>
      </c>
      <c r="H90" s="51">
        <f t="shared" si="2"/>
        <v>21667.5</v>
      </c>
      <c r="I90" s="17"/>
      <c r="J90" s="17"/>
      <c r="K90" s="17"/>
      <c r="L90" s="17"/>
      <c r="M90" s="17"/>
      <c r="N90" s="17"/>
      <c r="O90" s="17"/>
      <c r="P90" s="17"/>
      <c r="Q90" s="17"/>
    </row>
    <row r="91" spans="1:17" s="15" customFormat="1" ht="18.75" customHeight="1" x14ac:dyDescent="0.25">
      <c r="A91" s="18"/>
      <c r="B91" s="19">
        <v>86</v>
      </c>
      <c r="C91" s="43" t="s">
        <v>104</v>
      </c>
      <c r="D91" s="43" t="s">
        <v>103</v>
      </c>
      <c r="E91" s="45" t="s">
        <v>9</v>
      </c>
      <c r="F91" s="49">
        <v>160.5</v>
      </c>
      <c r="G91" s="50">
        <v>89</v>
      </c>
      <c r="H91" s="51">
        <f t="shared" si="2"/>
        <v>14284.5</v>
      </c>
      <c r="I91" s="17"/>
      <c r="J91" s="17"/>
      <c r="K91" s="17"/>
      <c r="L91" s="17"/>
      <c r="M91" s="17"/>
      <c r="N91" s="17"/>
      <c r="O91" s="17"/>
      <c r="P91" s="17"/>
      <c r="Q91" s="17"/>
    </row>
    <row r="92" spans="1:17" s="15" customFormat="1" ht="20.25" customHeight="1" x14ac:dyDescent="0.25">
      <c r="A92" s="18"/>
      <c r="B92" s="19">
        <v>87</v>
      </c>
      <c r="C92" s="43" t="s">
        <v>105</v>
      </c>
      <c r="D92" s="43" t="s">
        <v>103</v>
      </c>
      <c r="E92" s="45" t="s">
        <v>9</v>
      </c>
      <c r="F92" s="49">
        <v>129.29166666666669</v>
      </c>
      <c r="G92" s="50">
        <v>118</v>
      </c>
      <c r="H92" s="51">
        <f t="shared" si="2"/>
        <v>15256.41666666667</v>
      </c>
      <c r="I92" s="17"/>
      <c r="J92" s="17"/>
      <c r="K92" s="17"/>
      <c r="L92" s="17"/>
      <c r="M92" s="17"/>
      <c r="N92" s="17"/>
      <c r="O92" s="17"/>
      <c r="P92" s="17"/>
      <c r="Q92" s="17"/>
    </row>
    <row r="93" spans="1:17" s="15" customFormat="1" ht="20.25" customHeight="1" x14ac:dyDescent="0.25">
      <c r="A93" s="18"/>
      <c r="B93" s="19">
        <v>88</v>
      </c>
      <c r="C93" s="43" t="s">
        <v>106</v>
      </c>
      <c r="D93" s="43" t="s">
        <v>103</v>
      </c>
      <c r="E93" s="45" t="s">
        <v>9</v>
      </c>
      <c r="F93" s="49">
        <v>76.95</v>
      </c>
      <c r="G93" s="52">
        <v>121</v>
      </c>
      <c r="H93" s="51">
        <f t="shared" si="2"/>
        <v>9310.9500000000007</v>
      </c>
      <c r="I93" s="17"/>
      <c r="J93" s="17"/>
      <c r="K93" s="17"/>
      <c r="L93" s="17"/>
      <c r="M93" s="17"/>
      <c r="N93" s="17"/>
      <c r="O93" s="17"/>
      <c r="P93" s="17"/>
      <c r="Q93" s="17"/>
    </row>
    <row r="94" spans="1:17" s="15" customFormat="1" ht="30" x14ac:dyDescent="0.25">
      <c r="A94" s="18"/>
      <c r="B94" s="19">
        <v>89</v>
      </c>
      <c r="C94" s="43" t="s">
        <v>107</v>
      </c>
      <c r="D94" s="43" t="s">
        <v>103</v>
      </c>
      <c r="E94" s="45" t="s">
        <v>9</v>
      </c>
      <c r="F94" s="49">
        <v>76.95</v>
      </c>
      <c r="G94" s="52">
        <v>132</v>
      </c>
      <c r="H94" s="51">
        <f t="shared" si="2"/>
        <v>10157.4</v>
      </c>
      <c r="I94" s="17"/>
      <c r="J94" s="17"/>
      <c r="K94" s="17"/>
      <c r="L94" s="17"/>
      <c r="M94" s="17"/>
      <c r="N94" s="17"/>
      <c r="O94" s="17"/>
      <c r="P94" s="17"/>
      <c r="Q94" s="17"/>
    </row>
    <row r="95" spans="1:17" s="15" customFormat="1" ht="20.25" customHeight="1" x14ac:dyDescent="0.25">
      <c r="A95" s="18"/>
      <c r="B95" s="19">
        <v>90</v>
      </c>
      <c r="C95" s="43" t="s">
        <v>109</v>
      </c>
      <c r="D95" s="43" t="s">
        <v>103</v>
      </c>
      <c r="E95" s="45" t="s">
        <v>9</v>
      </c>
      <c r="F95" s="49">
        <v>135.98333333333335</v>
      </c>
      <c r="G95" s="52">
        <v>75.5</v>
      </c>
      <c r="H95" s="51">
        <f t="shared" si="2"/>
        <v>10266.741666666669</v>
      </c>
      <c r="I95" s="17"/>
      <c r="J95" s="17"/>
      <c r="K95" s="17"/>
      <c r="L95" s="17"/>
      <c r="M95" s="17"/>
      <c r="N95" s="17"/>
      <c r="O95" s="17"/>
      <c r="P95" s="17"/>
      <c r="Q95" s="17"/>
    </row>
    <row r="96" spans="1:17" s="15" customFormat="1" ht="20.25" customHeight="1" x14ac:dyDescent="0.25">
      <c r="A96" s="18"/>
      <c r="B96" s="19">
        <v>91</v>
      </c>
      <c r="C96" s="43" t="s">
        <v>110</v>
      </c>
      <c r="D96" s="43" t="s">
        <v>103</v>
      </c>
      <c r="E96" s="45" t="s">
        <v>9</v>
      </c>
      <c r="F96" s="49">
        <v>120.82500000000002</v>
      </c>
      <c r="G96" s="50">
        <v>11</v>
      </c>
      <c r="H96" s="51">
        <f t="shared" si="2"/>
        <v>1329.0750000000003</v>
      </c>
      <c r="I96" s="17"/>
      <c r="J96" s="17"/>
      <c r="K96" s="17"/>
      <c r="L96" s="17"/>
      <c r="M96" s="17"/>
      <c r="N96" s="17"/>
      <c r="O96" s="17"/>
      <c r="P96" s="17"/>
      <c r="Q96" s="17"/>
    </row>
    <row r="97" spans="1:17" s="15" customFormat="1" ht="20.25" customHeight="1" x14ac:dyDescent="0.25">
      <c r="A97" s="18"/>
      <c r="B97" s="19">
        <v>92</v>
      </c>
      <c r="C97" s="43" t="s">
        <v>111</v>
      </c>
      <c r="D97" s="43" t="s">
        <v>103</v>
      </c>
      <c r="E97" s="45" t="s">
        <v>9</v>
      </c>
      <c r="F97" s="49">
        <v>103.35</v>
      </c>
      <c r="G97" s="50">
        <v>255</v>
      </c>
      <c r="H97" s="51">
        <f t="shared" si="2"/>
        <v>26354.25</v>
      </c>
      <c r="I97" s="17"/>
      <c r="J97" s="17"/>
      <c r="K97" s="17"/>
      <c r="L97" s="17"/>
      <c r="M97" s="17"/>
      <c r="N97" s="17"/>
      <c r="O97" s="17"/>
      <c r="P97" s="17"/>
      <c r="Q97" s="17"/>
    </row>
    <row r="98" spans="1:17" s="15" customFormat="1" ht="15.75" customHeight="1" x14ac:dyDescent="0.25">
      <c r="A98" s="18"/>
      <c r="B98" s="19">
        <v>93</v>
      </c>
      <c r="C98" s="43" t="s">
        <v>112</v>
      </c>
      <c r="D98" s="43" t="s">
        <v>90</v>
      </c>
      <c r="E98" s="45" t="s">
        <v>9</v>
      </c>
      <c r="F98" s="49">
        <v>143.13333333333333</v>
      </c>
      <c r="G98" s="50">
        <v>55</v>
      </c>
      <c r="H98" s="51">
        <f t="shared" si="2"/>
        <v>7872.333333333333</v>
      </c>
      <c r="I98" s="17"/>
      <c r="J98" s="17"/>
      <c r="K98" s="17"/>
      <c r="L98" s="17"/>
      <c r="M98" s="17"/>
      <c r="N98" s="17"/>
      <c r="O98" s="17"/>
      <c r="P98" s="17"/>
      <c r="Q98" s="17"/>
    </row>
    <row r="99" spans="1:17" s="15" customFormat="1" ht="15.75" customHeight="1" x14ac:dyDescent="0.25">
      <c r="A99" s="18"/>
      <c r="B99" s="19">
        <v>94</v>
      </c>
      <c r="C99" s="43" t="s">
        <v>220</v>
      </c>
      <c r="D99" s="43" t="s">
        <v>221</v>
      </c>
      <c r="E99" s="45" t="s">
        <v>9</v>
      </c>
      <c r="F99" s="49">
        <v>445.83333333333337</v>
      </c>
      <c r="G99" s="50">
        <v>16</v>
      </c>
      <c r="H99" s="51">
        <f t="shared" si="2"/>
        <v>7133.3333333333339</v>
      </c>
      <c r="I99" s="17"/>
      <c r="J99" s="17"/>
      <c r="K99" s="17"/>
      <c r="L99" s="17"/>
      <c r="M99" s="17"/>
      <c r="N99" s="17"/>
      <c r="O99" s="17"/>
      <c r="P99" s="17"/>
      <c r="Q99" s="17"/>
    </row>
    <row r="100" spans="1:17" s="23" customFormat="1" ht="14.25" x14ac:dyDescent="0.25">
      <c r="A100" s="20"/>
      <c r="B100" s="21"/>
      <c r="C100" s="22" t="s">
        <v>11</v>
      </c>
      <c r="D100" s="6"/>
      <c r="E100" s="7"/>
      <c r="F100" s="56"/>
      <c r="G100" s="57"/>
      <c r="H100" s="58">
        <f>SUM(H6:H99)</f>
        <v>2204468.1250000005</v>
      </c>
      <c r="I100" s="9"/>
      <c r="J100" s="9"/>
      <c r="K100" s="9"/>
      <c r="L100" s="9"/>
      <c r="M100" s="9"/>
      <c r="N100" s="9"/>
      <c r="O100" s="9"/>
      <c r="P100" s="9"/>
      <c r="Q100" s="9"/>
    </row>
    <row r="101" spans="1:17" s="23" customFormat="1" ht="41.25" customHeight="1" x14ac:dyDescent="0.25">
      <c r="A101" s="20"/>
      <c r="B101" s="109" t="s">
        <v>195</v>
      </c>
      <c r="C101" s="110"/>
      <c r="D101" s="110"/>
      <c r="E101" s="110"/>
      <c r="F101" s="110"/>
      <c r="G101" s="110"/>
      <c r="H101" s="111"/>
      <c r="I101" s="9"/>
      <c r="J101" s="9"/>
      <c r="K101" s="9"/>
      <c r="L101" s="9"/>
      <c r="M101" s="9"/>
      <c r="N101" s="9"/>
      <c r="O101" s="9"/>
      <c r="P101" s="9"/>
      <c r="Q101" s="9"/>
    </row>
    <row r="102" spans="1:17" s="15" customFormat="1" x14ac:dyDescent="0.25">
      <c r="A102" s="18"/>
      <c r="B102" s="24">
        <v>1</v>
      </c>
      <c r="C102" s="43" t="s">
        <v>12</v>
      </c>
      <c r="D102" s="43" t="s">
        <v>13</v>
      </c>
      <c r="E102" s="45" t="s">
        <v>14</v>
      </c>
      <c r="F102" s="59">
        <v>102.63333333333334</v>
      </c>
      <c r="G102" s="55">
        <v>75</v>
      </c>
      <c r="H102" s="60">
        <f>F102*G102</f>
        <v>7697.5000000000009</v>
      </c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17" s="15" customFormat="1" ht="21" customHeight="1" x14ac:dyDescent="0.25">
      <c r="A103" s="18"/>
      <c r="B103" s="24">
        <v>2</v>
      </c>
      <c r="C103" s="43" t="s">
        <v>247</v>
      </c>
      <c r="D103" s="43" t="s">
        <v>113</v>
      </c>
      <c r="E103" s="45" t="s">
        <v>9</v>
      </c>
      <c r="F103" s="59">
        <v>118.39166666666667</v>
      </c>
      <c r="G103" s="55">
        <v>249</v>
      </c>
      <c r="H103" s="61">
        <f t="shared" ref="H103:H109" si="3">F103*G103</f>
        <v>29479.525000000001</v>
      </c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17" s="15" customFormat="1" ht="30" x14ac:dyDescent="0.25">
      <c r="A104" s="18"/>
      <c r="B104" s="24">
        <v>3</v>
      </c>
      <c r="C104" s="43" t="s">
        <v>15</v>
      </c>
      <c r="D104" s="43" t="s">
        <v>16</v>
      </c>
      <c r="E104" s="45" t="s">
        <v>14</v>
      </c>
      <c r="F104" s="59">
        <v>106.10833333333333</v>
      </c>
      <c r="G104" s="55">
        <v>14</v>
      </c>
      <c r="H104" s="61">
        <f t="shared" si="3"/>
        <v>1485.5166666666667</v>
      </c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17" s="15" customFormat="1" ht="30" x14ac:dyDescent="0.25">
      <c r="A105" s="18"/>
      <c r="B105" s="24">
        <v>4</v>
      </c>
      <c r="C105" s="43" t="s">
        <v>232</v>
      </c>
      <c r="D105" s="43" t="s">
        <v>233</v>
      </c>
      <c r="E105" s="45" t="s">
        <v>10</v>
      </c>
      <c r="F105" s="59">
        <v>365.58333333333331</v>
      </c>
      <c r="G105" s="55">
        <v>1</v>
      </c>
      <c r="H105" s="61">
        <f t="shared" si="3"/>
        <v>365.58333333333331</v>
      </c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17" s="15" customFormat="1" ht="31.5" customHeight="1" x14ac:dyDescent="0.25">
      <c r="A106" s="18"/>
      <c r="B106" s="24">
        <v>5</v>
      </c>
      <c r="C106" s="43" t="s">
        <v>164</v>
      </c>
      <c r="D106" s="43" t="s">
        <v>165</v>
      </c>
      <c r="E106" s="45" t="s">
        <v>10</v>
      </c>
      <c r="F106" s="59">
        <v>111.45833333333334</v>
      </c>
      <c r="G106" s="55">
        <v>25</v>
      </c>
      <c r="H106" s="61">
        <f t="shared" si="3"/>
        <v>2786.4583333333335</v>
      </c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17" s="15" customFormat="1" ht="31.5" customHeight="1" x14ac:dyDescent="0.25">
      <c r="A107" s="18"/>
      <c r="B107" s="24">
        <v>6</v>
      </c>
      <c r="C107" s="43" t="s">
        <v>17</v>
      </c>
      <c r="D107" s="43" t="s">
        <v>18</v>
      </c>
      <c r="E107" s="45" t="s">
        <v>9</v>
      </c>
      <c r="F107" s="59">
        <v>433.25833333333333</v>
      </c>
      <c r="G107" s="55">
        <v>234</v>
      </c>
      <c r="H107" s="61">
        <f t="shared" si="3"/>
        <v>101382.45</v>
      </c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17" s="15" customFormat="1" ht="36.75" customHeight="1" x14ac:dyDescent="0.25">
      <c r="A108" s="18"/>
      <c r="B108" s="24">
        <v>7</v>
      </c>
      <c r="C108" s="43" t="s">
        <v>19</v>
      </c>
      <c r="D108" s="43" t="s">
        <v>20</v>
      </c>
      <c r="E108" s="45" t="s">
        <v>10</v>
      </c>
      <c r="F108" s="59">
        <v>142.66666666666666</v>
      </c>
      <c r="G108" s="55">
        <v>67</v>
      </c>
      <c r="H108" s="61">
        <f t="shared" si="3"/>
        <v>9558.6666666666661</v>
      </c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17" s="15" customFormat="1" ht="37.5" customHeight="1" x14ac:dyDescent="0.25">
      <c r="A109" s="18"/>
      <c r="B109" s="24">
        <v>8</v>
      </c>
      <c r="C109" s="43" t="s">
        <v>19</v>
      </c>
      <c r="D109" s="43" t="s">
        <v>20</v>
      </c>
      <c r="E109" s="45" t="s">
        <v>10</v>
      </c>
      <c r="F109" s="59">
        <v>124.83333333333334</v>
      </c>
      <c r="G109" s="55">
        <v>8</v>
      </c>
      <c r="H109" s="61">
        <f t="shared" si="3"/>
        <v>998.66666666666674</v>
      </c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17" s="15" customFormat="1" ht="30" x14ac:dyDescent="0.25">
      <c r="A110" s="18"/>
      <c r="B110" s="24">
        <v>9</v>
      </c>
      <c r="C110" s="43" t="s">
        <v>21</v>
      </c>
      <c r="D110" s="43" t="s">
        <v>22</v>
      </c>
      <c r="E110" s="45" t="s">
        <v>10</v>
      </c>
      <c r="F110" s="59">
        <v>166.74166666666667</v>
      </c>
      <c r="G110" s="55">
        <v>18</v>
      </c>
      <c r="H110" s="61">
        <f>F110*G110</f>
        <v>3001.3500000000004</v>
      </c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17" s="15" customFormat="1" ht="30" x14ac:dyDescent="0.25">
      <c r="A111" s="18"/>
      <c r="B111" s="24">
        <v>10</v>
      </c>
      <c r="C111" s="43" t="s">
        <v>248</v>
      </c>
      <c r="D111" s="43" t="s">
        <v>115</v>
      </c>
      <c r="E111" s="45" t="s">
        <v>10</v>
      </c>
      <c r="F111" s="59">
        <v>115.91666666666667</v>
      </c>
      <c r="G111" s="55">
        <v>24</v>
      </c>
      <c r="H111" s="61">
        <f t="shared" ref="H111:H117" si="4">F111*G111</f>
        <v>2782</v>
      </c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17" s="15" customFormat="1" ht="30" x14ac:dyDescent="0.25">
      <c r="A112" s="18"/>
      <c r="B112" s="24">
        <v>11</v>
      </c>
      <c r="C112" s="43" t="s">
        <v>23</v>
      </c>
      <c r="D112" s="43" t="s">
        <v>24</v>
      </c>
      <c r="E112" s="45" t="s">
        <v>10</v>
      </c>
      <c r="F112" s="59">
        <v>267.5</v>
      </c>
      <c r="G112" s="55">
        <v>30</v>
      </c>
      <c r="H112" s="61">
        <f t="shared" si="4"/>
        <v>8025</v>
      </c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7" s="15" customFormat="1" ht="30" x14ac:dyDescent="0.25">
      <c r="A113" s="18"/>
      <c r="B113" s="24">
        <v>12</v>
      </c>
      <c r="C113" s="43" t="s">
        <v>166</v>
      </c>
      <c r="D113" s="43" t="s">
        <v>167</v>
      </c>
      <c r="E113" s="45" t="s">
        <v>168</v>
      </c>
      <c r="F113" s="59">
        <v>222.91666666666669</v>
      </c>
      <c r="G113" s="55">
        <v>6</v>
      </c>
      <c r="H113" s="61">
        <f t="shared" si="4"/>
        <v>1337.5</v>
      </c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1:17" s="15" customFormat="1" ht="30" x14ac:dyDescent="0.25">
      <c r="A114" s="18"/>
      <c r="B114" s="24">
        <v>13</v>
      </c>
      <c r="C114" s="43" t="s">
        <v>249</v>
      </c>
      <c r="D114" s="43" t="s">
        <v>234</v>
      </c>
      <c r="E114" s="45" t="s">
        <v>10</v>
      </c>
      <c r="F114" s="59">
        <v>111.45833333333334</v>
      </c>
      <c r="G114" s="55">
        <v>8</v>
      </c>
      <c r="H114" s="61">
        <f t="shared" si="4"/>
        <v>891.66666666666674</v>
      </c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s="15" customFormat="1" x14ac:dyDescent="0.25">
      <c r="A115" s="18"/>
      <c r="B115" s="24">
        <v>14</v>
      </c>
      <c r="C115" s="43" t="s">
        <v>33</v>
      </c>
      <c r="D115" s="43" t="s">
        <v>36</v>
      </c>
      <c r="E115" s="45" t="s">
        <v>9</v>
      </c>
      <c r="F115" s="59">
        <v>335.27499999999998</v>
      </c>
      <c r="G115" s="55">
        <v>4</v>
      </c>
      <c r="H115" s="61">
        <f t="shared" si="4"/>
        <v>1341.1</v>
      </c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17" s="15" customFormat="1" x14ac:dyDescent="0.25">
      <c r="A116" s="18"/>
      <c r="B116" s="24">
        <v>15</v>
      </c>
      <c r="C116" s="43" t="s">
        <v>33</v>
      </c>
      <c r="D116" s="43" t="s">
        <v>35</v>
      </c>
      <c r="E116" s="45" t="s">
        <v>10</v>
      </c>
      <c r="F116" s="59">
        <v>303.16666666666669</v>
      </c>
      <c r="G116" s="55">
        <v>7</v>
      </c>
      <c r="H116" s="61">
        <f t="shared" si="4"/>
        <v>2122.166666666667</v>
      </c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17" s="15" customFormat="1" x14ac:dyDescent="0.25">
      <c r="A117" s="18"/>
      <c r="B117" s="24">
        <v>16</v>
      </c>
      <c r="C117" s="43" t="s">
        <v>235</v>
      </c>
      <c r="D117" s="43" t="s">
        <v>236</v>
      </c>
      <c r="E117" s="45" t="s">
        <v>9</v>
      </c>
      <c r="F117" s="59">
        <v>258.58333333333337</v>
      </c>
      <c r="G117" s="55">
        <v>37</v>
      </c>
      <c r="H117" s="61">
        <f t="shared" si="4"/>
        <v>9567.5833333333339</v>
      </c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17" s="15" customFormat="1" x14ac:dyDescent="0.25">
      <c r="A118" s="18"/>
      <c r="B118" s="24">
        <v>17</v>
      </c>
      <c r="C118" s="43" t="s">
        <v>208</v>
      </c>
      <c r="D118" s="43" t="s">
        <v>37</v>
      </c>
      <c r="E118" s="45" t="s">
        <v>10</v>
      </c>
      <c r="F118" s="59">
        <v>104.78333333333333</v>
      </c>
      <c r="G118" s="55">
        <v>60</v>
      </c>
      <c r="H118" s="61">
        <f>F118*G118</f>
        <v>6287</v>
      </c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17" s="15" customFormat="1" x14ac:dyDescent="0.25">
      <c r="A119" s="18"/>
      <c r="B119" s="24">
        <v>18</v>
      </c>
      <c r="C119" s="43" t="s">
        <v>237</v>
      </c>
      <c r="D119" s="43" t="s">
        <v>34</v>
      </c>
      <c r="E119" s="45" t="s">
        <v>10</v>
      </c>
      <c r="F119" s="59">
        <v>49.041666666666671</v>
      </c>
      <c r="G119" s="55">
        <v>20</v>
      </c>
      <c r="H119" s="61">
        <f t="shared" ref="H119:H126" si="5">F119*G119</f>
        <v>980.83333333333348</v>
      </c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1:17" s="15" customFormat="1" ht="35.25" customHeight="1" x14ac:dyDescent="0.25">
      <c r="A120" s="18"/>
      <c r="B120" s="24">
        <v>19</v>
      </c>
      <c r="C120" s="43" t="s">
        <v>250</v>
      </c>
      <c r="D120" s="43" t="s">
        <v>238</v>
      </c>
      <c r="E120" s="45" t="s">
        <v>10</v>
      </c>
      <c r="F120" s="59">
        <v>228.26666666666668</v>
      </c>
      <c r="G120" s="55">
        <v>4</v>
      </c>
      <c r="H120" s="61">
        <f t="shared" si="5"/>
        <v>913.06666666666672</v>
      </c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7" s="15" customFormat="1" ht="35.25" customHeight="1" x14ac:dyDescent="0.25">
      <c r="A121" s="18"/>
      <c r="B121" s="24">
        <v>20</v>
      </c>
      <c r="C121" s="43" t="s">
        <v>225</v>
      </c>
      <c r="D121" s="43" t="s">
        <v>40</v>
      </c>
      <c r="E121" s="45" t="s">
        <v>10</v>
      </c>
      <c r="F121" s="59">
        <v>402.14166666666665</v>
      </c>
      <c r="G121" s="55">
        <v>3</v>
      </c>
      <c r="H121" s="61">
        <f t="shared" si="5"/>
        <v>1206.425</v>
      </c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7" s="15" customFormat="1" ht="33.75" customHeight="1" x14ac:dyDescent="0.25">
      <c r="A122" s="18"/>
      <c r="B122" s="24">
        <v>21</v>
      </c>
      <c r="C122" s="43" t="s">
        <v>251</v>
      </c>
      <c r="D122" s="43" t="s">
        <v>210</v>
      </c>
      <c r="E122" s="45" t="s">
        <v>10</v>
      </c>
      <c r="F122" s="59">
        <v>250</v>
      </c>
      <c r="G122" s="55">
        <v>3</v>
      </c>
      <c r="H122" s="61">
        <f t="shared" si="5"/>
        <v>750</v>
      </c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7" s="15" customFormat="1" ht="14.25" customHeight="1" x14ac:dyDescent="0.25">
      <c r="A123" s="18"/>
      <c r="B123" s="24">
        <v>22</v>
      </c>
      <c r="C123" s="43" t="s">
        <v>41</v>
      </c>
      <c r="D123" s="43" t="s">
        <v>42</v>
      </c>
      <c r="E123" s="45" t="s">
        <v>10</v>
      </c>
      <c r="F123" s="59">
        <v>53.500000000000007</v>
      </c>
      <c r="G123" s="55">
        <v>10</v>
      </c>
      <c r="H123" s="61">
        <f t="shared" si="5"/>
        <v>535.00000000000011</v>
      </c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7" s="15" customFormat="1" ht="14.25" customHeight="1" x14ac:dyDescent="0.25">
      <c r="A124" s="18"/>
      <c r="B124" s="24">
        <v>23</v>
      </c>
      <c r="C124" s="43" t="s">
        <v>120</v>
      </c>
      <c r="D124" s="43" t="s">
        <v>121</v>
      </c>
      <c r="E124" s="45" t="s">
        <v>10</v>
      </c>
      <c r="F124" s="59">
        <v>249.13333333333333</v>
      </c>
      <c r="G124" s="55">
        <v>8</v>
      </c>
      <c r="H124" s="61">
        <f t="shared" si="5"/>
        <v>1993.0666666666666</v>
      </c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7" s="15" customFormat="1" ht="14.25" customHeight="1" x14ac:dyDescent="0.25">
      <c r="A125" s="18"/>
      <c r="B125" s="24">
        <v>24</v>
      </c>
      <c r="C125" s="43" t="s">
        <v>122</v>
      </c>
      <c r="D125" s="43" t="s">
        <v>123</v>
      </c>
      <c r="E125" s="45" t="s">
        <v>10</v>
      </c>
      <c r="F125" s="59">
        <v>120.375</v>
      </c>
      <c r="G125" s="55">
        <v>33</v>
      </c>
      <c r="H125" s="61">
        <f t="shared" si="5"/>
        <v>3972.375</v>
      </c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7" s="15" customFormat="1" ht="14.25" customHeight="1" x14ac:dyDescent="0.25">
      <c r="A126" s="18"/>
      <c r="B126" s="24">
        <v>25</v>
      </c>
      <c r="C126" s="43" t="s">
        <v>124</v>
      </c>
      <c r="D126" s="43" t="s">
        <v>125</v>
      </c>
      <c r="E126" s="45" t="s">
        <v>10</v>
      </c>
      <c r="F126" s="59">
        <v>249.18333333333334</v>
      </c>
      <c r="G126" s="55">
        <v>13</v>
      </c>
      <c r="H126" s="61">
        <f t="shared" si="5"/>
        <v>3239.3833333333332</v>
      </c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7" s="15" customFormat="1" ht="14.25" customHeight="1" x14ac:dyDescent="0.25">
      <c r="A127" s="18"/>
      <c r="B127" s="24">
        <v>26</v>
      </c>
      <c r="C127" s="43" t="s">
        <v>126</v>
      </c>
      <c r="D127" s="43" t="s">
        <v>127</v>
      </c>
      <c r="E127" s="45" t="s">
        <v>10</v>
      </c>
      <c r="F127" s="59">
        <v>249.13333333333333</v>
      </c>
      <c r="G127" s="55">
        <v>36</v>
      </c>
      <c r="H127" s="61">
        <f>F127*G127</f>
        <v>8968.7999999999993</v>
      </c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7" s="15" customFormat="1" ht="14.25" customHeight="1" x14ac:dyDescent="0.25">
      <c r="A128" s="18"/>
      <c r="B128" s="24">
        <v>27</v>
      </c>
      <c r="C128" s="43" t="s">
        <v>226</v>
      </c>
      <c r="D128" s="43" t="s">
        <v>50</v>
      </c>
      <c r="E128" s="45" t="s">
        <v>10</v>
      </c>
      <c r="F128" s="59">
        <v>126.61666666666667</v>
      </c>
      <c r="G128" s="55">
        <v>2</v>
      </c>
      <c r="H128" s="61">
        <f t="shared" ref="H128:H134" si="6">F128*G128</f>
        <v>253.23333333333335</v>
      </c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7" s="15" customFormat="1" ht="14.25" customHeight="1" x14ac:dyDescent="0.25">
      <c r="A129" s="18"/>
      <c r="B129" s="24">
        <v>28</v>
      </c>
      <c r="C129" s="43" t="s">
        <v>52</v>
      </c>
      <c r="D129" s="43" t="s">
        <v>51</v>
      </c>
      <c r="E129" s="45" t="s">
        <v>10</v>
      </c>
      <c r="F129" s="59">
        <v>106.03333333333333</v>
      </c>
      <c r="G129" s="55">
        <v>4</v>
      </c>
      <c r="H129" s="61">
        <f t="shared" si="6"/>
        <v>424.13333333333333</v>
      </c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7" s="15" customFormat="1" ht="14.25" customHeight="1" x14ac:dyDescent="0.25">
      <c r="A130" s="18"/>
      <c r="B130" s="24">
        <v>29</v>
      </c>
      <c r="C130" s="43" t="s">
        <v>211</v>
      </c>
      <c r="D130" s="43" t="s">
        <v>50</v>
      </c>
      <c r="E130" s="45" t="s">
        <v>10</v>
      </c>
      <c r="F130" s="59">
        <v>126.61666666666667</v>
      </c>
      <c r="G130" s="55">
        <v>7</v>
      </c>
      <c r="H130" s="61">
        <f t="shared" si="6"/>
        <v>886.31666666666672</v>
      </c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 s="15" customFormat="1" ht="30" x14ac:dyDescent="0.25">
      <c r="A131" s="18"/>
      <c r="B131" s="24">
        <v>30</v>
      </c>
      <c r="C131" s="43" t="s">
        <v>129</v>
      </c>
      <c r="D131" s="43" t="s">
        <v>51</v>
      </c>
      <c r="E131" s="45" t="s">
        <v>10</v>
      </c>
      <c r="F131" s="59">
        <v>127.15000000000002</v>
      </c>
      <c r="G131" s="55">
        <v>4</v>
      </c>
      <c r="H131" s="61">
        <f t="shared" si="6"/>
        <v>508.60000000000008</v>
      </c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1:17" s="15" customFormat="1" ht="30" x14ac:dyDescent="0.25">
      <c r="A132" s="18"/>
      <c r="B132" s="24">
        <v>31</v>
      </c>
      <c r="C132" s="43" t="s">
        <v>212</v>
      </c>
      <c r="D132" s="43" t="s">
        <v>50</v>
      </c>
      <c r="E132" s="45" t="s">
        <v>10</v>
      </c>
      <c r="F132" s="59">
        <v>126.61666666666667</v>
      </c>
      <c r="G132" s="55">
        <v>5</v>
      </c>
      <c r="H132" s="61">
        <f t="shared" si="6"/>
        <v>633.08333333333337</v>
      </c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1:17" s="15" customFormat="1" ht="18.75" customHeight="1" x14ac:dyDescent="0.25">
      <c r="A133" s="18"/>
      <c r="B133" s="24">
        <v>32</v>
      </c>
      <c r="C133" s="43" t="s">
        <v>53</v>
      </c>
      <c r="D133" s="43" t="s">
        <v>51</v>
      </c>
      <c r="E133" s="45" t="s">
        <v>10</v>
      </c>
      <c r="F133" s="59">
        <v>106.03333333333333</v>
      </c>
      <c r="G133" s="55">
        <v>4</v>
      </c>
      <c r="H133" s="61">
        <f t="shared" si="6"/>
        <v>424.13333333333333</v>
      </c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1:17" s="15" customFormat="1" ht="18.75" customHeight="1" x14ac:dyDescent="0.25">
      <c r="A134" s="18"/>
      <c r="B134" s="24">
        <v>33</v>
      </c>
      <c r="C134" s="43" t="s">
        <v>213</v>
      </c>
      <c r="D134" s="43" t="s">
        <v>50</v>
      </c>
      <c r="E134" s="45" t="s">
        <v>10</v>
      </c>
      <c r="F134" s="59">
        <v>126.61666666666667</v>
      </c>
      <c r="G134" s="55">
        <v>6</v>
      </c>
      <c r="H134" s="61">
        <f t="shared" si="6"/>
        <v>759.7</v>
      </c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1:17" s="15" customFormat="1" x14ac:dyDescent="0.25">
      <c r="A135" s="18"/>
      <c r="B135" s="24">
        <v>34</v>
      </c>
      <c r="C135" s="43" t="s">
        <v>171</v>
      </c>
      <c r="D135" s="43" t="s">
        <v>51</v>
      </c>
      <c r="E135" s="45" t="s">
        <v>10</v>
      </c>
      <c r="F135" s="59">
        <v>137.85</v>
      </c>
      <c r="G135" s="55">
        <v>15</v>
      </c>
      <c r="H135" s="61">
        <f>F135*G135</f>
        <v>2067.75</v>
      </c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1:17" s="15" customFormat="1" ht="30" x14ac:dyDescent="0.25">
      <c r="A136" s="18"/>
      <c r="B136" s="24">
        <v>35</v>
      </c>
      <c r="C136" s="43" t="s">
        <v>54</v>
      </c>
      <c r="D136" s="43" t="s">
        <v>51</v>
      </c>
      <c r="E136" s="45" t="s">
        <v>10</v>
      </c>
      <c r="F136" s="59">
        <v>106.03333333333333</v>
      </c>
      <c r="G136" s="55">
        <v>40</v>
      </c>
      <c r="H136" s="61">
        <f t="shared" ref="H136:H151" si="7">F136*G136</f>
        <v>4241.333333333333</v>
      </c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1:17" s="15" customFormat="1" ht="18" customHeight="1" x14ac:dyDescent="0.25">
      <c r="A137" s="18"/>
      <c r="B137" s="24">
        <v>36</v>
      </c>
      <c r="C137" s="43" t="s">
        <v>214</v>
      </c>
      <c r="D137" s="43" t="s">
        <v>50</v>
      </c>
      <c r="E137" s="45" t="s">
        <v>10</v>
      </c>
      <c r="F137" s="59">
        <v>126.61666666666667</v>
      </c>
      <c r="G137" s="55">
        <v>35</v>
      </c>
      <c r="H137" s="61">
        <f t="shared" si="7"/>
        <v>4431.5833333333339</v>
      </c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1:17" s="15" customFormat="1" ht="18" customHeight="1" x14ac:dyDescent="0.25">
      <c r="A138" s="18"/>
      <c r="B138" s="24">
        <v>37</v>
      </c>
      <c r="C138" s="43" t="s">
        <v>239</v>
      </c>
      <c r="D138" s="43" t="s">
        <v>55</v>
      </c>
      <c r="E138" s="45" t="s">
        <v>10</v>
      </c>
      <c r="F138" s="59">
        <v>133.75</v>
      </c>
      <c r="G138" s="55">
        <v>30</v>
      </c>
      <c r="H138" s="61">
        <f t="shared" si="7"/>
        <v>4012.5</v>
      </c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1:17" s="15" customFormat="1" ht="18" customHeight="1" x14ac:dyDescent="0.25">
      <c r="A139" s="18"/>
      <c r="B139" s="24">
        <v>38</v>
      </c>
      <c r="C139" s="43" t="s">
        <v>56</v>
      </c>
      <c r="D139" s="43" t="s">
        <v>57</v>
      </c>
      <c r="E139" s="45" t="s">
        <v>10</v>
      </c>
      <c r="F139" s="59">
        <v>166.74166666666667</v>
      </c>
      <c r="G139" s="55">
        <v>2</v>
      </c>
      <c r="H139" s="61">
        <f t="shared" si="7"/>
        <v>333.48333333333335</v>
      </c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1:17" s="15" customFormat="1" ht="18" customHeight="1" x14ac:dyDescent="0.25">
      <c r="A140" s="18"/>
      <c r="B140" s="24">
        <v>39</v>
      </c>
      <c r="C140" s="43" t="s">
        <v>216</v>
      </c>
      <c r="D140" s="43" t="s">
        <v>60</v>
      </c>
      <c r="E140" s="45" t="s">
        <v>9</v>
      </c>
      <c r="F140" s="59">
        <v>127.15833333333335</v>
      </c>
      <c r="G140" s="55">
        <v>75</v>
      </c>
      <c r="H140" s="61">
        <f t="shared" si="7"/>
        <v>9536.8750000000018</v>
      </c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1:17" s="15" customFormat="1" ht="18" customHeight="1" x14ac:dyDescent="0.25">
      <c r="A141" s="18"/>
      <c r="B141" s="24">
        <v>40</v>
      </c>
      <c r="C141" s="43" t="s">
        <v>130</v>
      </c>
      <c r="D141" s="43" t="s">
        <v>60</v>
      </c>
      <c r="E141" s="45" t="s">
        <v>9</v>
      </c>
      <c r="F141" s="59">
        <v>91.841666666666669</v>
      </c>
      <c r="G141" s="55">
        <v>30</v>
      </c>
      <c r="H141" s="61">
        <f t="shared" si="7"/>
        <v>2755.25</v>
      </c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1:17" s="15" customFormat="1" ht="18" customHeight="1" x14ac:dyDescent="0.25">
      <c r="A142" s="18"/>
      <c r="B142" s="24">
        <v>41</v>
      </c>
      <c r="C142" s="43" t="s">
        <v>131</v>
      </c>
      <c r="D142" s="43" t="s">
        <v>60</v>
      </c>
      <c r="E142" s="45" t="s">
        <v>9</v>
      </c>
      <c r="F142" s="59">
        <v>113.24166666666666</v>
      </c>
      <c r="G142" s="55">
        <v>3</v>
      </c>
      <c r="H142" s="61">
        <f t="shared" si="7"/>
        <v>339.72499999999997</v>
      </c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1:17" s="15" customFormat="1" ht="18" customHeight="1" x14ac:dyDescent="0.25">
      <c r="A143" s="18"/>
      <c r="B143" s="24">
        <v>42</v>
      </c>
      <c r="C143" s="43" t="s">
        <v>132</v>
      </c>
      <c r="D143" s="43" t="s">
        <v>60</v>
      </c>
      <c r="E143" s="45" t="s">
        <v>9</v>
      </c>
      <c r="F143" s="59">
        <v>91.841666666666669</v>
      </c>
      <c r="G143" s="55">
        <v>33</v>
      </c>
      <c r="H143" s="61">
        <f t="shared" si="7"/>
        <v>3030.7750000000001</v>
      </c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1:17" s="15" customFormat="1" ht="18" customHeight="1" x14ac:dyDescent="0.25">
      <c r="A144" s="18"/>
      <c r="B144" s="24">
        <v>43</v>
      </c>
      <c r="C144" s="43" t="s">
        <v>133</v>
      </c>
      <c r="D144" s="43" t="s">
        <v>60</v>
      </c>
      <c r="E144" s="45" t="s">
        <v>9</v>
      </c>
      <c r="F144" s="59">
        <v>113.24166666666666</v>
      </c>
      <c r="G144" s="55">
        <v>34</v>
      </c>
      <c r="H144" s="60">
        <f t="shared" si="7"/>
        <v>3850.2166666666662</v>
      </c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1:17" s="15" customFormat="1" ht="18" customHeight="1" x14ac:dyDescent="0.25">
      <c r="A145" s="18"/>
      <c r="B145" s="24">
        <v>44</v>
      </c>
      <c r="C145" s="43" t="s">
        <v>134</v>
      </c>
      <c r="D145" s="43" t="s">
        <v>60</v>
      </c>
      <c r="E145" s="45" t="s">
        <v>9</v>
      </c>
      <c r="F145" s="59">
        <v>121.8</v>
      </c>
      <c r="G145" s="55">
        <v>163</v>
      </c>
      <c r="H145" s="61">
        <f t="shared" si="7"/>
        <v>19853.399999999998</v>
      </c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1:17" s="15" customFormat="1" ht="30" x14ac:dyDescent="0.25">
      <c r="A146" s="18"/>
      <c r="B146" s="24">
        <v>45</v>
      </c>
      <c r="C146" s="43" t="s">
        <v>61</v>
      </c>
      <c r="D146" s="43" t="s">
        <v>60</v>
      </c>
      <c r="E146" s="45" t="s">
        <v>9</v>
      </c>
      <c r="F146" s="59">
        <v>113.24166666666666</v>
      </c>
      <c r="G146" s="55">
        <v>106</v>
      </c>
      <c r="H146" s="61">
        <f t="shared" si="7"/>
        <v>12003.616666666667</v>
      </c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1:17" s="15" customFormat="1" x14ac:dyDescent="0.25">
      <c r="A147" s="18"/>
      <c r="B147" s="24">
        <v>46</v>
      </c>
      <c r="C147" s="43" t="s">
        <v>62</v>
      </c>
      <c r="D147" s="43" t="s">
        <v>60</v>
      </c>
      <c r="E147" s="45" t="s">
        <v>9</v>
      </c>
      <c r="F147" s="59">
        <v>113.24166666666666</v>
      </c>
      <c r="G147" s="55">
        <v>4</v>
      </c>
      <c r="H147" s="61">
        <f t="shared" si="7"/>
        <v>452.96666666666664</v>
      </c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1:17" s="15" customFormat="1" ht="19.5" customHeight="1" x14ac:dyDescent="0.25">
      <c r="A148" s="18"/>
      <c r="B148" s="24">
        <v>47</v>
      </c>
      <c r="C148" s="43" t="s">
        <v>137</v>
      </c>
      <c r="D148" s="43" t="s">
        <v>138</v>
      </c>
      <c r="E148" s="45" t="s">
        <v>9</v>
      </c>
      <c r="F148" s="59">
        <v>170.3</v>
      </c>
      <c r="G148" s="55">
        <v>52</v>
      </c>
      <c r="H148" s="61">
        <f t="shared" si="7"/>
        <v>8855.6</v>
      </c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1:17" s="15" customFormat="1" x14ac:dyDescent="0.25">
      <c r="A149" s="18"/>
      <c r="B149" s="24">
        <v>48</v>
      </c>
      <c r="C149" s="43" t="s">
        <v>179</v>
      </c>
      <c r="D149" s="43" t="s">
        <v>180</v>
      </c>
      <c r="E149" s="45" t="s">
        <v>9</v>
      </c>
      <c r="F149" s="59">
        <v>145.34166666666667</v>
      </c>
      <c r="G149" s="55">
        <v>1</v>
      </c>
      <c r="H149" s="61">
        <f t="shared" si="7"/>
        <v>145.34166666666667</v>
      </c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1:17" s="15" customFormat="1" x14ac:dyDescent="0.25">
      <c r="A150" s="18"/>
      <c r="B150" s="24">
        <v>49</v>
      </c>
      <c r="C150" s="43" t="s">
        <v>240</v>
      </c>
      <c r="D150" s="43" t="s">
        <v>241</v>
      </c>
      <c r="E150" s="45" t="s">
        <v>9</v>
      </c>
      <c r="F150" s="59">
        <v>134.74166666666667</v>
      </c>
      <c r="G150" s="55">
        <v>20</v>
      </c>
      <c r="H150" s="61">
        <f t="shared" si="7"/>
        <v>2694.8333333333335</v>
      </c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1:17" s="15" customFormat="1" ht="20.25" customHeight="1" x14ac:dyDescent="0.25">
      <c r="A151" s="18"/>
      <c r="B151" s="24">
        <v>50</v>
      </c>
      <c r="C151" s="43" t="s">
        <v>188</v>
      </c>
      <c r="D151" s="43" t="s">
        <v>189</v>
      </c>
      <c r="E151" s="45" t="s">
        <v>9</v>
      </c>
      <c r="F151" s="59">
        <v>181.00833333333335</v>
      </c>
      <c r="G151" s="55">
        <v>40</v>
      </c>
      <c r="H151" s="61">
        <f t="shared" si="7"/>
        <v>7240.3333333333339</v>
      </c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1:17" s="15" customFormat="1" x14ac:dyDescent="0.25">
      <c r="A152" s="18"/>
      <c r="B152" s="24">
        <v>51</v>
      </c>
      <c r="C152" s="43" t="s">
        <v>252</v>
      </c>
      <c r="D152" s="43" t="s">
        <v>174</v>
      </c>
      <c r="E152" s="45" t="s">
        <v>14</v>
      </c>
      <c r="F152" s="59">
        <v>72.674999999999997</v>
      </c>
      <c r="G152" s="55">
        <v>53</v>
      </c>
      <c r="H152" s="61">
        <f>F152*G152</f>
        <v>3851.7749999999996</v>
      </c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1:17" s="15" customFormat="1" x14ac:dyDescent="0.25">
      <c r="A153" s="18"/>
      <c r="B153" s="24">
        <v>52</v>
      </c>
      <c r="C153" s="43" t="s">
        <v>65</v>
      </c>
      <c r="D153" s="43" t="s">
        <v>64</v>
      </c>
      <c r="E153" s="45" t="s">
        <v>9</v>
      </c>
      <c r="F153" s="59">
        <v>143.20000000000002</v>
      </c>
      <c r="G153" s="55">
        <v>24</v>
      </c>
      <c r="H153" s="61">
        <f t="shared" ref="H153:H159" si="8">F153*G153</f>
        <v>3436.8</v>
      </c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1:17" s="15" customFormat="1" ht="16.5" customHeight="1" x14ac:dyDescent="0.25">
      <c r="A154" s="18"/>
      <c r="B154" s="24">
        <v>53</v>
      </c>
      <c r="C154" s="43" t="s">
        <v>66</v>
      </c>
      <c r="D154" s="43" t="s">
        <v>64</v>
      </c>
      <c r="E154" s="45" t="s">
        <v>9</v>
      </c>
      <c r="F154" s="59">
        <v>143.20000000000002</v>
      </c>
      <c r="G154" s="55">
        <v>24</v>
      </c>
      <c r="H154" s="61">
        <f t="shared" si="8"/>
        <v>3436.8</v>
      </c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1:17" s="15" customFormat="1" x14ac:dyDescent="0.25">
      <c r="A155" s="18"/>
      <c r="B155" s="24">
        <v>54</v>
      </c>
      <c r="C155" s="43" t="s">
        <v>67</v>
      </c>
      <c r="D155" s="43" t="s">
        <v>64</v>
      </c>
      <c r="E155" s="45" t="s">
        <v>9</v>
      </c>
      <c r="F155" s="59">
        <v>445.83333333333337</v>
      </c>
      <c r="G155" s="55">
        <v>33</v>
      </c>
      <c r="H155" s="61">
        <f t="shared" si="8"/>
        <v>14712.500000000002</v>
      </c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1:17" s="15" customFormat="1" x14ac:dyDescent="0.25">
      <c r="A156" s="18"/>
      <c r="B156" s="24">
        <v>55</v>
      </c>
      <c r="C156" s="43" t="s">
        <v>68</v>
      </c>
      <c r="D156" s="43" t="s">
        <v>64</v>
      </c>
      <c r="E156" s="45" t="s">
        <v>9</v>
      </c>
      <c r="F156" s="59">
        <v>170.89166666666668</v>
      </c>
      <c r="G156" s="55">
        <v>95</v>
      </c>
      <c r="H156" s="61">
        <f t="shared" si="8"/>
        <v>16234.708333333334</v>
      </c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1:17" s="15" customFormat="1" x14ac:dyDescent="0.25">
      <c r="A157" s="18"/>
      <c r="B157" s="24">
        <v>56</v>
      </c>
      <c r="C157" s="43" t="s">
        <v>140</v>
      </c>
      <c r="D157" s="43" t="s">
        <v>64</v>
      </c>
      <c r="E157" s="45" t="s">
        <v>9</v>
      </c>
      <c r="F157" s="59">
        <v>206.98333333333335</v>
      </c>
      <c r="G157" s="55">
        <v>17</v>
      </c>
      <c r="H157" s="61">
        <f t="shared" si="8"/>
        <v>3518.7166666666672</v>
      </c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1:17" s="15" customFormat="1" x14ac:dyDescent="0.25">
      <c r="A158" s="18"/>
      <c r="B158" s="24">
        <v>57</v>
      </c>
      <c r="C158" s="43" t="s">
        <v>69</v>
      </c>
      <c r="D158" s="43" t="s">
        <v>139</v>
      </c>
      <c r="E158" s="45" t="s">
        <v>9</v>
      </c>
      <c r="F158" s="59">
        <v>434.69166666666666</v>
      </c>
      <c r="G158" s="55">
        <v>10</v>
      </c>
      <c r="H158" s="61">
        <f t="shared" si="8"/>
        <v>4346.916666666667</v>
      </c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1:17" s="15" customFormat="1" x14ac:dyDescent="0.25">
      <c r="A159" s="18"/>
      <c r="B159" s="24">
        <v>58</v>
      </c>
      <c r="C159" s="43" t="s">
        <v>69</v>
      </c>
      <c r="D159" s="43" t="s">
        <v>64</v>
      </c>
      <c r="E159" s="45" t="s">
        <v>9</v>
      </c>
      <c r="F159" s="59">
        <v>171.76666666666668</v>
      </c>
      <c r="G159" s="55">
        <v>9</v>
      </c>
      <c r="H159" s="61">
        <f t="shared" si="8"/>
        <v>1545.9</v>
      </c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1:17" s="15" customFormat="1" ht="36" customHeight="1" x14ac:dyDescent="0.25">
      <c r="A160" s="18"/>
      <c r="B160" s="24">
        <v>59</v>
      </c>
      <c r="C160" s="43" t="s">
        <v>253</v>
      </c>
      <c r="D160" s="43" t="s">
        <v>242</v>
      </c>
      <c r="E160" s="45" t="s">
        <v>10</v>
      </c>
      <c r="F160" s="59">
        <v>9262.1916666666657</v>
      </c>
      <c r="G160" s="55">
        <v>13</v>
      </c>
      <c r="H160" s="61">
        <f>F160*G160</f>
        <v>120408.49166666665</v>
      </c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1:17" s="15" customFormat="1" x14ac:dyDescent="0.25">
      <c r="A161" s="18"/>
      <c r="B161" s="24">
        <v>60</v>
      </c>
      <c r="C161" s="43" t="s">
        <v>141</v>
      </c>
      <c r="D161" s="43" t="s">
        <v>142</v>
      </c>
      <c r="E161" s="45" t="s">
        <v>9</v>
      </c>
      <c r="F161" s="59">
        <v>73.650000000000006</v>
      </c>
      <c r="G161" s="55">
        <v>187</v>
      </c>
      <c r="H161" s="61">
        <f t="shared" ref="H161:H168" si="9">F161*G161</f>
        <v>13772.550000000001</v>
      </c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1:17" s="15" customFormat="1" x14ac:dyDescent="0.25">
      <c r="A162" s="18"/>
      <c r="B162" s="24">
        <v>61</v>
      </c>
      <c r="C162" s="43" t="s">
        <v>143</v>
      </c>
      <c r="D162" s="43" t="s">
        <v>144</v>
      </c>
      <c r="E162" s="45" t="s">
        <v>9</v>
      </c>
      <c r="F162" s="59">
        <v>96.5</v>
      </c>
      <c r="G162" s="55">
        <v>10</v>
      </c>
      <c r="H162" s="61">
        <f t="shared" si="9"/>
        <v>965</v>
      </c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1:17" s="15" customFormat="1" ht="30" x14ac:dyDescent="0.25">
      <c r="A163" s="18"/>
      <c r="B163" s="24">
        <v>62</v>
      </c>
      <c r="C163" s="43" t="s">
        <v>70</v>
      </c>
      <c r="D163" s="43" t="s">
        <v>71</v>
      </c>
      <c r="E163" s="45" t="s">
        <v>9</v>
      </c>
      <c r="F163" s="59">
        <v>72.674999999999997</v>
      </c>
      <c r="G163" s="55">
        <v>3</v>
      </c>
      <c r="H163" s="61">
        <f t="shared" si="9"/>
        <v>218.02499999999998</v>
      </c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1:17" s="15" customFormat="1" ht="30.75" customHeight="1" x14ac:dyDescent="0.25">
      <c r="A164" s="18"/>
      <c r="B164" s="24">
        <v>63</v>
      </c>
      <c r="C164" s="43" t="s">
        <v>147</v>
      </c>
      <c r="D164" s="43" t="s">
        <v>148</v>
      </c>
      <c r="E164" s="45" t="s">
        <v>9</v>
      </c>
      <c r="F164" s="59">
        <v>491.3416666666667</v>
      </c>
      <c r="G164" s="55">
        <v>51</v>
      </c>
      <c r="H164" s="61">
        <f t="shared" si="9"/>
        <v>25058.425000000003</v>
      </c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1:17" s="15" customFormat="1" x14ac:dyDescent="0.25">
      <c r="A165" s="18"/>
      <c r="B165" s="24">
        <v>64</v>
      </c>
      <c r="C165" s="43" t="s">
        <v>72</v>
      </c>
      <c r="D165" s="43" t="s">
        <v>73</v>
      </c>
      <c r="E165" s="45" t="s">
        <v>14</v>
      </c>
      <c r="F165" s="59">
        <v>99.866666666666674</v>
      </c>
      <c r="G165" s="55">
        <v>255</v>
      </c>
      <c r="H165" s="61">
        <f t="shared" si="9"/>
        <v>25466.000000000004</v>
      </c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1:17" s="15" customFormat="1" x14ac:dyDescent="0.25">
      <c r="A166" s="18"/>
      <c r="B166" s="24">
        <v>65</v>
      </c>
      <c r="C166" s="43" t="s">
        <v>74</v>
      </c>
      <c r="D166" s="43" t="s">
        <v>73</v>
      </c>
      <c r="E166" s="45" t="s">
        <v>14</v>
      </c>
      <c r="F166" s="59">
        <v>70.441666666666677</v>
      </c>
      <c r="G166" s="55">
        <v>660</v>
      </c>
      <c r="H166" s="61">
        <f t="shared" si="9"/>
        <v>46491.500000000007</v>
      </c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1:17" s="15" customFormat="1" x14ac:dyDescent="0.25">
      <c r="A167" s="18"/>
      <c r="B167" s="24">
        <v>66</v>
      </c>
      <c r="C167" s="43" t="s">
        <v>149</v>
      </c>
      <c r="D167" s="43" t="s">
        <v>150</v>
      </c>
      <c r="E167" s="45" t="s">
        <v>9</v>
      </c>
      <c r="F167" s="59">
        <v>182.79166666666666</v>
      </c>
      <c r="G167" s="55">
        <v>16</v>
      </c>
      <c r="H167" s="61">
        <f t="shared" si="9"/>
        <v>2924.6666666666665</v>
      </c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1:17" s="15" customFormat="1" x14ac:dyDescent="0.25">
      <c r="A168" s="18"/>
      <c r="B168" s="24">
        <v>67</v>
      </c>
      <c r="C168" s="43" t="s">
        <v>228</v>
      </c>
      <c r="D168" s="43" t="s">
        <v>151</v>
      </c>
      <c r="E168" s="45" t="s">
        <v>9</v>
      </c>
      <c r="F168" s="59">
        <v>127.50833333333333</v>
      </c>
      <c r="G168" s="55">
        <v>43</v>
      </c>
      <c r="H168" s="61">
        <f t="shared" si="9"/>
        <v>5482.8583333333327</v>
      </c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1:17" s="15" customFormat="1" x14ac:dyDescent="0.25">
      <c r="A169" s="18"/>
      <c r="B169" s="24">
        <v>68</v>
      </c>
      <c r="C169" s="43" t="s">
        <v>75</v>
      </c>
      <c r="D169" s="43" t="s">
        <v>76</v>
      </c>
      <c r="E169" s="45" t="s">
        <v>14</v>
      </c>
      <c r="F169" s="59">
        <v>129.29166666666669</v>
      </c>
      <c r="G169" s="55">
        <v>3251</v>
      </c>
      <c r="H169" s="61">
        <f>F169*G169</f>
        <v>420327.20833333337</v>
      </c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1:17" s="15" customFormat="1" ht="18" customHeight="1" x14ac:dyDescent="0.25">
      <c r="A170" s="18"/>
      <c r="B170" s="24">
        <v>69</v>
      </c>
      <c r="C170" s="43" t="s">
        <v>77</v>
      </c>
      <c r="D170" s="43" t="s">
        <v>78</v>
      </c>
      <c r="E170" s="45" t="s">
        <v>9</v>
      </c>
      <c r="F170" s="59">
        <v>42.800000000000004</v>
      </c>
      <c r="G170" s="55">
        <v>1599</v>
      </c>
      <c r="H170" s="61">
        <f t="shared" ref="H170:H176" si="10">F170*G170</f>
        <v>68437.200000000012</v>
      </c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1:17" s="15" customFormat="1" x14ac:dyDescent="0.25">
      <c r="A171" s="18"/>
      <c r="B171" s="24">
        <v>70</v>
      </c>
      <c r="C171" s="43" t="s">
        <v>254</v>
      </c>
      <c r="D171" s="43" t="s">
        <v>152</v>
      </c>
      <c r="E171" s="45" t="s">
        <v>10</v>
      </c>
      <c r="F171" s="59">
        <v>517.16666666666674</v>
      </c>
      <c r="G171" s="55">
        <v>6</v>
      </c>
      <c r="H171" s="61">
        <f t="shared" si="10"/>
        <v>3103.0000000000005</v>
      </c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1:17" s="15" customFormat="1" ht="16.5" customHeight="1" x14ac:dyDescent="0.25">
      <c r="A172" s="18"/>
      <c r="B172" s="24">
        <v>71</v>
      </c>
      <c r="C172" s="43" t="s">
        <v>243</v>
      </c>
      <c r="D172" s="43" t="s">
        <v>244</v>
      </c>
      <c r="E172" s="45" t="s">
        <v>10</v>
      </c>
      <c r="F172" s="59">
        <v>387.88333333333333</v>
      </c>
      <c r="G172" s="55">
        <v>312</v>
      </c>
      <c r="H172" s="61">
        <f t="shared" si="10"/>
        <v>121019.59999999999</v>
      </c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1:17" s="15" customFormat="1" ht="30" x14ac:dyDescent="0.25">
      <c r="A173" s="18"/>
      <c r="B173" s="24">
        <v>72</v>
      </c>
      <c r="C173" s="43" t="s">
        <v>79</v>
      </c>
      <c r="D173" s="43" t="s">
        <v>80</v>
      </c>
      <c r="E173" s="45" t="s">
        <v>10</v>
      </c>
      <c r="F173" s="59">
        <v>1774.416666666667</v>
      </c>
      <c r="G173" s="55">
        <v>40</v>
      </c>
      <c r="H173" s="61">
        <f t="shared" si="10"/>
        <v>70976.666666666686</v>
      </c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1:17" s="15" customFormat="1" x14ac:dyDescent="0.25">
      <c r="A174" s="18"/>
      <c r="B174" s="24">
        <v>73</v>
      </c>
      <c r="C174" s="43" t="s">
        <v>231</v>
      </c>
      <c r="D174" s="43" t="s">
        <v>83</v>
      </c>
      <c r="E174" s="45" t="s">
        <v>10</v>
      </c>
      <c r="F174" s="59">
        <v>436.02500000000003</v>
      </c>
      <c r="G174" s="55">
        <v>20</v>
      </c>
      <c r="H174" s="61">
        <f t="shared" si="10"/>
        <v>8720.5</v>
      </c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1:17" s="15" customFormat="1" ht="15.75" customHeight="1" x14ac:dyDescent="0.25">
      <c r="A175" s="18"/>
      <c r="B175" s="24">
        <v>74</v>
      </c>
      <c r="C175" s="43" t="s">
        <v>84</v>
      </c>
      <c r="D175" s="43" t="s">
        <v>85</v>
      </c>
      <c r="E175" s="45" t="s">
        <v>9</v>
      </c>
      <c r="F175" s="59">
        <v>20.216666666666669</v>
      </c>
      <c r="G175" s="55">
        <v>2160</v>
      </c>
      <c r="H175" s="61">
        <f t="shared" si="10"/>
        <v>43668.000000000007</v>
      </c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1:17" s="15" customFormat="1" ht="30" x14ac:dyDescent="0.25">
      <c r="A176" s="18"/>
      <c r="B176" s="24">
        <v>75</v>
      </c>
      <c r="C176" s="43" t="s">
        <v>86</v>
      </c>
      <c r="D176" s="43" t="s">
        <v>87</v>
      </c>
      <c r="E176" s="45" t="s">
        <v>14</v>
      </c>
      <c r="F176" s="59">
        <v>263.04166666666669</v>
      </c>
      <c r="G176" s="55">
        <v>714</v>
      </c>
      <c r="H176" s="61">
        <f t="shared" si="10"/>
        <v>187811.75</v>
      </c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1:17" s="15" customFormat="1" ht="39" customHeight="1" x14ac:dyDescent="0.25">
      <c r="A177" s="18"/>
      <c r="B177" s="24">
        <v>76</v>
      </c>
      <c r="C177" s="43" t="s">
        <v>255</v>
      </c>
      <c r="D177" s="43" t="s">
        <v>176</v>
      </c>
      <c r="E177" s="45" t="s">
        <v>9</v>
      </c>
      <c r="F177" s="59">
        <v>220.33333333333331</v>
      </c>
      <c r="G177" s="55">
        <v>20</v>
      </c>
      <c r="H177" s="61">
        <f>F177*G177</f>
        <v>4406.6666666666661</v>
      </c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1:17" s="15" customFormat="1" ht="48.75" customHeight="1" x14ac:dyDescent="0.25">
      <c r="A178" s="18"/>
      <c r="B178" s="24">
        <v>77</v>
      </c>
      <c r="C178" s="43" t="s">
        <v>255</v>
      </c>
      <c r="D178" s="43" t="s">
        <v>175</v>
      </c>
      <c r="E178" s="45" t="s">
        <v>9</v>
      </c>
      <c r="F178" s="59">
        <v>220.33333333333331</v>
      </c>
      <c r="G178" s="55">
        <v>48</v>
      </c>
      <c r="H178" s="61">
        <f t="shared" ref="H178:H198" si="11">F178*G178</f>
        <v>10576</v>
      </c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1:17" s="15" customFormat="1" ht="33" customHeight="1" x14ac:dyDescent="0.25">
      <c r="A179" s="18"/>
      <c r="B179" s="24">
        <v>78</v>
      </c>
      <c r="C179" s="43" t="s">
        <v>255</v>
      </c>
      <c r="D179" s="43" t="s">
        <v>153</v>
      </c>
      <c r="E179" s="45" t="s">
        <v>9</v>
      </c>
      <c r="F179" s="59">
        <v>220.33333333333331</v>
      </c>
      <c r="G179" s="55">
        <v>24</v>
      </c>
      <c r="H179" s="61">
        <f t="shared" si="11"/>
        <v>5288</v>
      </c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1:17" s="15" customFormat="1" ht="39" customHeight="1" x14ac:dyDescent="0.25">
      <c r="A180" s="18"/>
      <c r="B180" s="24">
        <v>79</v>
      </c>
      <c r="C180" s="43" t="s">
        <v>230</v>
      </c>
      <c r="D180" s="43" t="s">
        <v>88</v>
      </c>
      <c r="E180" s="45" t="s">
        <v>9</v>
      </c>
      <c r="F180" s="59">
        <v>174.32500000000002</v>
      </c>
      <c r="G180" s="55">
        <v>2785</v>
      </c>
      <c r="H180" s="61">
        <f t="shared" si="11"/>
        <v>485495.12500000006</v>
      </c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1:17" s="15" customFormat="1" ht="30" x14ac:dyDescent="0.25">
      <c r="A181" s="18"/>
      <c r="B181" s="24">
        <v>80</v>
      </c>
      <c r="C181" s="43" t="s">
        <v>177</v>
      </c>
      <c r="D181" s="43" t="s">
        <v>178</v>
      </c>
      <c r="E181" s="45" t="s">
        <v>9</v>
      </c>
      <c r="F181" s="59">
        <v>220.33333333333331</v>
      </c>
      <c r="G181" s="55">
        <v>20</v>
      </c>
      <c r="H181" s="61">
        <f t="shared" si="11"/>
        <v>4406.6666666666661</v>
      </c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1:17" s="15" customFormat="1" ht="30" x14ac:dyDescent="0.25">
      <c r="A182" s="18"/>
      <c r="B182" s="24">
        <v>81</v>
      </c>
      <c r="C182" s="43" t="s">
        <v>177</v>
      </c>
      <c r="D182" s="43" t="s">
        <v>181</v>
      </c>
      <c r="E182" s="45" t="s">
        <v>9</v>
      </c>
      <c r="F182" s="59">
        <v>150.17500000000001</v>
      </c>
      <c r="G182" s="55">
        <v>5</v>
      </c>
      <c r="H182" s="61">
        <f t="shared" si="11"/>
        <v>750.875</v>
      </c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1:17" s="15" customFormat="1" ht="30" x14ac:dyDescent="0.25">
      <c r="A183" s="18"/>
      <c r="B183" s="24">
        <v>82</v>
      </c>
      <c r="C183" s="43" t="s">
        <v>177</v>
      </c>
      <c r="D183" s="43" t="s">
        <v>246</v>
      </c>
      <c r="E183" s="45" t="s">
        <v>9</v>
      </c>
      <c r="F183" s="59">
        <v>218.10000000000002</v>
      </c>
      <c r="G183" s="55">
        <v>40</v>
      </c>
      <c r="H183" s="61">
        <f t="shared" si="11"/>
        <v>8724</v>
      </c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1:17" s="15" customFormat="1" ht="33" customHeight="1" x14ac:dyDescent="0.25">
      <c r="A184" s="18"/>
      <c r="B184" s="24">
        <v>83</v>
      </c>
      <c r="C184" s="43" t="s">
        <v>155</v>
      </c>
      <c r="D184" s="43" t="s">
        <v>156</v>
      </c>
      <c r="E184" s="45" t="s">
        <v>9</v>
      </c>
      <c r="F184" s="59">
        <v>212.22499999999999</v>
      </c>
      <c r="G184" s="55">
        <v>20</v>
      </c>
      <c r="H184" s="61">
        <f t="shared" si="11"/>
        <v>4244.5</v>
      </c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1:17" s="15" customFormat="1" ht="23.25" customHeight="1" x14ac:dyDescent="0.25">
      <c r="A185" s="18"/>
      <c r="B185" s="24">
        <v>84</v>
      </c>
      <c r="C185" s="43" t="s">
        <v>157</v>
      </c>
      <c r="D185" s="43" t="s">
        <v>92</v>
      </c>
      <c r="E185" s="45" t="s">
        <v>9</v>
      </c>
      <c r="F185" s="59">
        <v>211.32500000000002</v>
      </c>
      <c r="G185" s="55">
        <v>1</v>
      </c>
      <c r="H185" s="61">
        <f t="shared" si="11"/>
        <v>211.32500000000002</v>
      </c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1:17" s="15" customFormat="1" ht="21.75" customHeight="1" x14ac:dyDescent="0.25">
      <c r="A186" s="18"/>
      <c r="B186" s="24">
        <v>85</v>
      </c>
      <c r="C186" s="43" t="s">
        <v>91</v>
      </c>
      <c r="D186" s="43" t="s">
        <v>92</v>
      </c>
      <c r="E186" s="45" t="s">
        <v>9</v>
      </c>
      <c r="F186" s="59">
        <v>210.39166666666668</v>
      </c>
      <c r="G186" s="55">
        <v>9</v>
      </c>
      <c r="H186" s="60">
        <f t="shared" si="11"/>
        <v>1893.5250000000001</v>
      </c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1:17" s="15" customFormat="1" ht="21.75" customHeight="1" x14ac:dyDescent="0.25">
      <c r="A187" s="18"/>
      <c r="B187" s="24">
        <v>86</v>
      </c>
      <c r="C187" s="43" t="s">
        <v>93</v>
      </c>
      <c r="D187" s="43" t="s">
        <v>92</v>
      </c>
      <c r="E187" s="45" t="s">
        <v>9</v>
      </c>
      <c r="F187" s="59">
        <v>213.74166666666667</v>
      </c>
      <c r="G187" s="55">
        <v>9</v>
      </c>
      <c r="H187" s="61">
        <f t="shared" si="11"/>
        <v>1923.6750000000002</v>
      </c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1:17" s="15" customFormat="1" ht="36" customHeight="1" x14ac:dyDescent="0.25">
      <c r="A188" s="18"/>
      <c r="B188" s="24">
        <v>87</v>
      </c>
      <c r="C188" s="43" t="s">
        <v>93</v>
      </c>
      <c r="D188" s="43" t="s">
        <v>96</v>
      </c>
      <c r="E188" s="45" t="s">
        <v>9</v>
      </c>
      <c r="F188" s="59">
        <v>337.94166666666666</v>
      </c>
      <c r="G188" s="55">
        <v>1</v>
      </c>
      <c r="H188" s="61">
        <f t="shared" si="11"/>
        <v>337.94166666666666</v>
      </c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1:17" s="15" customFormat="1" ht="37.5" customHeight="1" x14ac:dyDescent="0.25">
      <c r="A189" s="18"/>
      <c r="B189" s="24">
        <v>88</v>
      </c>
      <c r="C189" s="43" t="s">
        <v>94</v>
      </c>
      <c r="D189" s="43" t="s">
        <v>92</v>
      </c>
      <c r="E189" s="45" t="s">
        <v>9</v>
      </c>
      <c r="F189" s="59">
        <v>226.97500000000002</v>
      </c>
      <c r="G189" s="55">
        <v>13</v>
      </c>
      <c r="H189" s="61">
        <f t="shared" si="11"/>
        <v>2950.6750000000002</v>
      </c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1:17" s="15" customFormat="1" ht="30.75" customHeight="1" x14ac:dyDescent="0.25">
      <c r="A190" s="18"/>
      <c r="B190" s="24">
        <v>89</v>
      </c>
      <c r="C190" s="43" t="s">
        <v>256</v>
      </c>
      <c r="D190" s="43" t="s">
        <v>96</v>
      </c>
      <c r="E190" s="45" t="s">
        <v>9</v>
      </c>
      <c r="F190" s="59">
        <v>191.70833333333334</v>
      </c>
      <c r="G190" s="55">
        <v>1</v>
      </c>
      <c r="H190" s="61">
        <f t="shared" si="11"/>
        <v>191.70833333333334</v>
      </c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1:17" s="15" customFormat="1" ht="34.5" customHeight="1" x14ac:dyDescent="0.25">
      <c r="A191" s="18"/>
      <c r="B191" s="24">
        <v>90</v>
      </c>
      <c r="C191" s="43" t="s">
        <v>257</v>
      </c>
      <c r="D191" s="43" t="s">
        <v>96</v>
      </c>
      <c r="E191" s="45" t="s">
        <v>9</v>
      </c>
      <c r="F191" s="59">
        <v>191.70833333333334</v>
      </c>
      <c r="G191" s="55">
        <v>3</v>
      </c>
      <c r="H191" s="61">
        <f t="shared" si="11"/>
        <v>575.125</v>
      </c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1:17" s="15" customFormat="1" ht="19.5" customHeight="1" x14ac:dyDescent="0.25">
      <c r="A192" s="18"/>
      <c r="B192" s="24">
        <v>91</v>
      </c>
      <c r="C192" s="43" t="s">
        <v>95</v>
      </c>
      <c r="D192" s="43" t="s">
        <v>92</v>
      </c>
      <c r="E192" s="45" t="s">
        <v>9</v>
      </c>
      <c r="F192" s="59">
        <v>207.31666666666666</v>
      </c>
      <c r="G192" s="55">
        <v>68</v>
      </c>
      <c r="H192" s="61">
        <f t="shared" si="11"/>
        <v>14097.533333333333</v>
      </c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1:17" s="15" customFormat="1" ht="19.5" customHeight="1" x14ac:dyDescent="0.25">
      <c r="A193" s="18"/>
      <c r="B193" s="24">
        <v>92</v>
      </c>
      <c r="C193" s="43" t="s">
        <v>95</v>
      </c>
      <c r="D193" s="43" t="s">
        <v>96</v>
      </c>
      <c r="E193" s="45" t="s">
        <v>9</v>
      </c>
      <c r="F193" s="59">
        <v>258.58333333333337</v>
      </c>
      <c r="G193" s="55">
        <v>89</v>
      </c>
      <c r="H193" s="61">
        <f t="shared" si="11"/>
        <v>23013.916666666672</v>
      </c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1:17" s="15" customFormat="1" ht="25.5" customHeight="1" x14ac:dyDescent="0.25">
      <c r="A194" s="18"/>
      <c r="B194" s="24">
        <v>93</v>
      </c>
      <c r="C194" s="43" t="s">
        <v>97</v>
      </c>
      <c r="D194" s="43" t="s">
        <v>92</v>
      </c>
      <c r="E194" s="45" t="s">
        <v>9</v>
      </c>
      <c r="F194" s="59">
        <v>211.32500000000002</v>
      </c>
      <c r="G194" s="55">
        <v>6</v>
      </c>
      <c r="H194" s="61">
        <f t="shared" si="11"/>
        <v>1267.95</v>
      </c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1:17" s="15" customFormat="1" ht="25.5" customHeight="1" x14ac:dyDescent="0.25">
      <c r="A195" s="18"/>
      <c r="B195" s="24">
        <v>94</v>
      </c>
      <c r="C195" s="43" t="s">
        <v>97</v>
      </c>
      <c r="D195" s="43" t="s">
        <v>96</v>
      </c>
      <c r="E195" s="45" t="s">
        <v>9</v>
      </c>
      <c r="F195" s="59">
        <v>205.04166666666669</v>
      </c>
      <c r="G195" s="55">
        <v>6</v>
      </c>
      <c r="H195" s="61">
        <f t="shared" si="11"/>
        <v>1230.25</v>
      </c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1:17" s="15" customFormat="1" ht="18" customHeight="1" x14ac:dyDescent="0.25">
      <c r="A196" s="18"/>
      <c r="B196" s="24">
        <v>95</v>
      </c>
      <c r="C196" s="43" t="s">
        <v>102</v>
      </c>
      <c r="D196" s="43" t="s">
        <v>103</v>
      </c>
      <c r="E196" s="45" t="s">
        <v>9</v>
      </c>
      <c r="F196" s="59">
        <v>160.5</v>
      </c>
      <c r="G196" s="55">
        <v>251</v>
      </c>
      <c r="H196" s="61">
        <f t="shared" si="11"/>
        <v>40285.5</v>
      </c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1:17" s="15" customFormat="1" ht="30" x14ac:dyDescent="0.25">
      <c r="A197" s="18"/>
      <c r="B197" s="24">
        <v>96</v>
      </c>
      <c r="C197" s="43" t="s">
        <v>104</v>
      </c>
      <c r="D197" s="43" t="s">
        <v>103</v>
      </c>
      <c r="E197" s="45" t="s">
        <v>9</v>
      </c>
      <c r="F197" s="59">
        <v>160.5</v>
      </c>
      <c r="G197" s="55">
        <v>16</v>
      </c>
      <c r="H197" s="61">
        <f t="shared" si="11"/>
        <v>2568</v>
      </c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1:17" s="15" customFormat="1" ht="30" x14ac:dyDescent="0.25">
      <c r="A198" s="18"/>
      <c r="B198" s="24">
        <v>97</v>
      </c>
      <c r="C198" s="43" t="s">
        <v>105</v>
      </c>
      <c r="D198" s="43" t="s">
        <v>103</v>
      </c>
      <c r="E198" s="45" t="s">
        <v>9</v>
      </c>
      <c r="F198" s="59">
        <v>129.29166666666669</v>
      </c>
      <c r="G198" s="55">
        <v>315</v>
      </c>
      <c r="H198" s="61">
        <f t="shared" si="11"/>
        <v>40726.875000000007</v>
      </c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1:17" s="15" customFormat="1" ht="30" x14ac:dyDescent="0.25">
      <c r="A199" s="18"/>
      <c r="B199" s="24">
        <v>98</v>
      </c>
      <c r="C199" s="43" t="s">
        <v>106</v>
      </c>
      <c r="D199" s="43" t="s">
        <v>103</v>
      </c>
      <c r="E199" s="45" t="s">
        <v>9</v>
      </c>
      <c r="F199" s="59">
        <v>76.95</v>
      </c>
      <c r="G199" s="55">
        <v>367</v>
      </c>
      <c r="H199" s="61">
        <f>F199*G199</f>
        <v>28240.65</v>
      </c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1:17" s="15" customFormat="1" ht="18.75" customHeight="1" x14ac:dyDescent="0.25">
      <c r="A200" s="18"/>
      <c r="B200" s="24">
        <v>99</v>
      </c>
      <c r="C200" s="43" t="s">
        <v>107</v>
      </c>
      <c r="D200" s="43" t="s">
        <v>103</v>
      </c>
      <c r="E200" s="45" t="s">
        <v>9</v>
      </c>
      <c r="F200" s="59">
        <v>76.95</v>
      </c>
      <c r="G200" s="55">
        <v>338</v>
      </c>
      <c r="H200" s="61">
        <f t="shared" ref="H200:H209" si="12">F200*G200</f>
        <v>26009.100000000002</v>
      </c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1:17" s="15" customFormat="1" ht="18.75" customHeight="1" x14ac:dyDescent="0.25">
      <c r="A201" s="18"/>
      <c r="B201" s="24">
        <v>100</v>
      </c>
      <c r="C201" s="43" t="s">
        <v>158</v>
      </c>
      <c r="D201" s="43" t="s">
        <v>103</v>
      </c>
      <c r="E201" s="45" t="s">
        <v>9</v>
      </c>
      <c r="F201" s="59">
        <v>69.908333333333331</v>
      </c>
      <c r="G201" s="55">
        <v>6</v>
      </c>
      <c r="H201" s="61">
        <f t="shared" si="12"/>
        <v>419.45</v>
      </c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1:17" s="15" customFormat="1" ht="30" x14ac:dyDescent="0.25">
      <c r="A202" s="18"/>
      <c r="B202" s="24">
        <v>101</v>
      </c>
      <c r="C202" s="43" t="s">
        <v>108</v>
      </c>
      <c r="D202" s="43" t="s">
        <v>103</v>
      </c>
      <c r="E202" s="45" t="s">
        <v>9</v>
      </c>
      <c r="F202" s="59">
        <v>160.5</v>
      </c>
      <c r="G202" s="55">
        <v>40</v>
      </c>
      <c r="H202" s="61">
        <f t="shared" si="12"/>
        <v>6420</v>
      </c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1:17" s="15" customFormat="1" ht="30" x14ac:dyDescent="0.25">
      <c r="A203" s="18"/>
      <c r="B203" s="24">
        <v>102</v>
      </c>
      <c r="C203" s="43" t="s">
        <v>109</v>
      </c>
      <c r="D203" s="43" t="s">
        <v>103</v>
      </c>
      <c r="E203" s="45" t="s">
        <v>9</v>
      </c>
      <c r="F203" s="59">
        <v>135.98333333333335</v>
      </c>
      <c r="G203" s="55">
        <v>2630</v>
      </c>
      <c r="H203" s="61">
        <f t="shared" si="12"/>
        <v>357636.16666666669</v>
      </c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1:17" s="15" customFormat="1" ht="30" x14ac:dyDescent="0.25">
      <c r="A204" s="18"/>
      <c r="B204" s="24">
        <v>103</v>
      </c>
      <c r="C204" s="43" t="s">
        <v>111</v>
      </c>
      <c r="D204" s="43" t="s">
        <v>103</v>
      </c>
      <c r="E204" s="45" t="s">
        <v>9</v>
      </c>
      <c r="F204" s="59">
        <v>103.35</v>
      </c>
      <c r="G204" s="55">
        <v>170</v>
      </c>
      <c r="H204" s="61">
        <f t="shared" si="12"/>
        <v>17569.5</v>
      </c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1:17" s="15" customFormat="1" ht="50.25" customHeight="1" x14ac:dyDescent="0.25">
      <c r="A205" s="18"/>
      <c r="B205" s="24">
        <v>104</v>
      </c>
      <c r="C205" s="43" t="s">
        <v>112</v>
      </c>
      <c r="D205" s="43" t="s">
        <v>90</v>
      </c>
      <c r="E205" s="45" t="s">
        <v>9</v>
      </c>
      <c r="F205" s="59">
        <v>143.13333333333333</v>
      </c>
      <c r="G205" s="55">
        <v>21</v>
      </c>
      <c r="H205" s="61">
        <f t="shared" ref="H205:H208" si="13">F205*G205</f>
        <v>3005.7999999999997</v>
      </c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1:17" s="15" customFormat="1" ht="38.25" customHeight="1" x14ac:dyDescent="0.25">
      <c r="A206" s="18"/>
      <c r="B206" s="24">
        <v>105</v>
      </c>
      <c r="C206" s="43" t="s">
        <v>220</v>
      </c>
      <c r="D206" s="43" t="s">
        <v>221</v>
      </c>
      <c r="E206" s="45" t="s">
        <v>9</v>
      </c>
      <c r="F206" s="59">
        <v>445.83333333333337</v>
      </c>
      <c r="G206" s="55">
        <v>52</v>
      </c>
      <c r="H206" s="61">
        <f t="shared" si="13"/>
        <v>23183.333333333336</v>
      </c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1:17" s="15" customFormat="1" ht="30" x14ac:dyDescent="0.25">
      <c r="A207" s="18"/>
      <c r="B207" s="24">
        <v>106</v>
      </c>
      <c r="C207" s="43" t="s">
        <v>159</v>
      </c>
      <c r="D207" s="43" t="s">
        <v>161</v>
      </c>
      <c r="E207" s="45" t="s">
        <v>9</v>
      </c>
      <c r="F207" s="59">
        <v>127.50833333333333</v>
      </c>
      <c r="G207" s="55">
        <v>143</v>
      </c>
      <c r="H207" s="61">
        <f t="shared" si="13"/>
        <v>18233.691666666666</v>
      </c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1:17" s="15" customFormat="1" ht="30" x14ac:dyDescent="0.25">
      <c r="A208" s="18"/>
      <c r="B208" s="24">
        <v>107</v>
      </c>
      <c r="C208" s="43" t="s">
        <v>159</v>
      </c>
      <c r="D208" s="43" t="s">
        <v>160</v>
      </c>
      <c r="E208" s="45" t="s">
        <v>9</v>
      </c>
      <c r="F208" s="59">
        <v>142.66666666666666</v>
      </c>
      <c r="G208" s="55">
        <v>180</v>
      </c>
      <c r="H208" s="61">
        <f t="shared" si="13"/>
        <v>25680</v>
      </c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1:17" s="15" customFormat="1" ht="45" x14ac:dyDescent="0.25">
      <c r="A209" s="18"/>
      <c r="B209" s="24">
        <v>108</v>
      </c>
      <c r="C209" s="43" t="s">
        <v>162</v>
      </c>
      <c r="D209" s="43" t="s">
        <v>163</v>
      </c>
      <c r="E209" s="45" t="s">
        <v>9</v>
      </c>
      <c r="F209" s="59">
        <v>127.50833333333333</v>
      </c>
      <c r="G209" s="55">
        <v>156</v>
      </c>
      <c r="H209" s="61">
        <f t="shared" si="12"/>
        <v>19891.3</v>
      </c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1:17" s="23" customFormat="1" ht="14.25" x14ac:dyDescent="0.25">
      <c r="A210" s="20"/>
      <c r="B210" s="21"/>
      <c r="C210" s="25" t="s">
        <v>11</v>
      </c>
      <c r="D210" s="10"/>
      <c r="E210" s="11"/>
      <c r="F210" s="62"/>
      <c r="G210" s="63"/>
      <c r="H210" s="64">
        <f>SUM(H102:H209)</f>
        <v>2698793.85</v>
      </c>
      <c r="I210" s="9"/>
      <c r="J210" s="9"/>
      <c r="K210" s="9"/>
      <c r="L210" s="9"/>
      <c r="M210" s="9"/>
      <c r="N210" s="9"/>
      <c r="O210" s="9"/>
      <c r="P210" s="9"/>
      <c r="Q210" s="9"/>
    </row>
    <row r="211" spans="1:17" s="23" customFormat="1" ht="49.5" customHeight="1" x14ac:dyDescent="0.25">
      <c r="A211" s="20"/>
      <c r="B211" s="112" t="s">
        <v>196</v>
      </c>
      <c r="C211" s="113"/>
      <c r="D211" s="113"/>
      <c r="E211" s="113"/>
      <c r="F211" s="113"/>
      <c r="G211" s="113"/>
      <c r="H211" s="114"/>
      <c r="I211" s="9"/>
      <c r="J211" s="9"/>
      <c r="K211" s="9"/>
      <c r="L211" s="9"/>
      <c r="M211" s="9"/>
      <c r="N211" s="9"/>
      <c r="O211" s="9"/>
      <c r="P211" s="9"/>
      <c r="Q211" s="9"/>
    </row>
    <row r="212" spans="1:17" s="15" customFormat="1" x14ac:dyDescent="0.25">
      <c r="A212" s="18"/>
      <c r="B212" s="24">
        <v>1</v>
      </c>
      <c r="C212" s="43" t="s">
        <v>12</v>
      </c>
      <c r="D212" s="43" t="s">
        <v>13</v>
      </c>
      <c r="E212" s="45" t="s">
        <v>14</v>
      </c>
      <c r="F212" s="65">
        <v>102.63333333333334</v>
      </c>
      <c r="G212" s="66">
        <v>320</v>
      </c>
      <c r="H212" s="60">
        <f>F212*G212</f>
        <v>32842.666666666672</v>
      </c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1:17" s="15" customFormat="1" ht="30.75" customHeight="1" x14ac:dyDescent="0.25">
      <c r="A213" s="18"/>
      <c r="B213" s="24">
        <v>2</v>
      </c>
      <c r="C213" s="43" t="s">
        <v>164</v>
      </c>
      <c r="D213" s="43" t="s">
        <v>258</v>
      </c>
      <c r="E213" s="45" t="s">
        <v>10</v>
      </c>
      <c r="F213" s="49">
        <v>98.083333333333343</v>
      </c>
      <c r="G213" s="67">
        <v>4</v>
      </c>
      <c r="H213" s="61">
        <f t="shared" ref="H213:H219" si="14">F213*G213</f>
        <v>392.33333333333337</v>
      </c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1:17" s="15" customFormat="1" ht="30" x14ac:dyDescent="0.25">
      <c r="A214" s="18"/>
      <c r="B214" s="24">
        <v>3</v>
      </c>
      <c r="C214" s="43" t="s">
        <v>17</v>
      </c>
      <c r="D214" s="43" t="s">
        <v>18</v>
      </c>
      <c r="E214" s="45" t="s">
        <v>9</v>
      </c>
      <c r="F214" s="49">
        <v>433.25833333333333</v>
      </c>
      <c r="G214" s="67">
        <v>1</v>
      </c>
      <c r="H214" s="61">
        <f t="shared" si="14"/>
        <v>433.25833333333333</v>
      </c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1:17" s="15" customFormat="1" ht="31.5" customHeight="1" x14ac:dyDescent="0.25">
      <c r="A215" s="18"/>
      <c r="B215" s="24">
        <v>4</v>
      </c>
      <c r="C215" s="43" t="s">
        <v>200</v>
      </c>
      <c r="D215" s="43" t="s">
        <v>114</v>
      </c>
      <c r="E215" s="45" t="s">
        <v>10</v>
      </c>
      <c r="F215" s="49">
        <v>169.41666666666669</v>
      </c>
      <c r="G215" s="67">
        <v>10</v>
      </c>
      <c r="H215" s="61">
        <f t="shared" si="14"/>
        <v>1694.166666666667</v>
      </c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1:17" s="15" customFormat="1" ht="30" x14ac:dyDescent="0.25">
      <c r="A216" s="18"/>
      <c r="B216" s="24">
        <v>5</v>
      </c>
      <c r="C216" s="43" t="s">
        <v>23</v>
      </c>
      <c r="D216" s="43" t="s">
        <v>24</v>
      </c>
      <c r="E216" s="45" t="s">
        <v>10</v>
      </c>
      <c r="F216" s="49">
        <v>267.5</v>
      </c>
      <c r="G216" s="67">
        <v>14</v>
      </c>
      <c r="H216" s="61">
        <f t="shared" si="14"/>
        <v>3745</v>
      </c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1:17" s="15" customFormat="1" ht="30" x14ac:dyDescent="0.25">
      <c r="A217" s="18"/>
      <c r="B217" s="24">
        <v>6</v>
      </c>
      <c r="C217" s="43" t="s">
        <v>166</v>
      </c>
      <c r="D217" s="43" t="s">
        <v>167</v>
      </c>
      <c r="E217" s="45" t="s">
        <v>168</v>
      </c>
      <c r="F217" s="49">
        <v>222.91666666666669</v>
      </c>
      <c r="G217" s="67">
        <v>2</v>
      </c>
      <c r="H217" s="61">
        <f t="shared" si="14"/>
        <v>445.83333333333337</v>
      </c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1:17" s="15" customFormat="1" ht="20.25" customHeight="1" x14ac:dyDescent="0.25">
      <c r="A218" s="18"/>
      <c r="B218" s="24">
        <v>7</v>
      </c>
      <c r="C218" s="43" t="s">
        <v>263</v>
      </c>
      <c r="D218" s="43" t="s">
        <v>259</v>
      </c>
      <c r="E218" s="45" t="s">
        <v>10</v>
      </c>
      <c r="F218" s="49">
        <v>127.50833333333333</v>
      </c>
      <c r="G218" s="67">
        <v>3</v>
      </c>
      <c r="H218" s="61">
        <f t="shared" si="14"/>
        <v>382.52499999999998</v>
      </c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1:17" s="15" customFormat="1" ht="30" x14ac:dyDescent="0.25">
      <c r="A219" s="18"/>
      <c r="B219" s="24">
        <v>8</v>
      </c>
      <c r="C219" s="43" t="s">
        <v>27</v>
      </c>
      <c r="D219" s="43" t="s">
        <v>28</v>
      </c>
      <c r="E219" s="45" t="s">
        <v>9</v>
      </c>
      <c r="F219" s="49">
        <v>388.76666666666665</v>
      </c>
      <c r="G219" s="67">
        <v>1</v>
      </c>
      <c r="H219" s="61">
        <f t="shared" si="14"/>
        <v>388.76666666666665</v>
      </c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1:17" s="15" customFormat="1" x14ac:dyDescent="0.25">
      <c r="A220" s="18"/>
      <c r="B220" s="24">
        <v>9</v>
      </c>
      <c r="C220" s="43" t="s">
        <v>29</v>
      </c>
      <c r="D220" s="43" t="s">
        <v>30</v>
      </c>
      <c r="E220" s="45" t="s">
        <v>14</v>
      </c>
      <c r="F220" s="49">
        <v>56.174999999999997</v>
      </c>
      <c r="G220" s="67">
        <v>3</v>
      </c>
      <c r="H220" s="61">
        <f>F220*G220</f>
        <v>168.52499999999998</v>
      </c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1:17" s="15" customFormat="1" x14ac:dyDescent="0.25">
      <c r="A221" s="18"/>
      <c r="B221" s="24">
        <v>10</v>
      </c>
      <c r="C221" s="43" t="s">
        <v>33</v>
      </c>
      <c r="D221" s="43" t="s">
        <v>36</v>
      </c>
      <c r="E221" s="45" t="s">
        <v>9</v>
      </c>
      <c r="F221" s="49">
        <v>335.27499999999998</v>
      </c>
      <c r="G221" s="67">
        <v>3</v>
      </c>
      <c r="H221" s="61">
        <f t="shared" ref="H221:H228" si="15">F221*G221</f>
        <v>1005.8249999999999</v>
      </c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1:17" s="15" customFormat="1" ht="18" customHeight="1" x14ac:dyDescent="0.25">
      <c r="A222" s="18"/>
      <c r="B222" s="24">
        <v>11</v>
      </c>
      <c r="C222" s="43" t="s">
        <v>38</v>
      </c>
      <c r="D222" s="43" t="s">
        <v>39</v>
      </c>
      <c r="E222" s="45" t="s">
        <v>10</v>
      </c>
      <c r="F222" s="49">
        <v>104.78333333333333</v>
      </c>
      <c r="G222" s="67">
        <v>12</v>
      </c>
      <c r="H222" s="61">
        <f t="shared" si="15"/>
        <v>1257.4000000000001</v>
      </c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1:17" s="15" customFormat="1" ht="18" customHeight="1" x14ac:dyDescent="0.25">
      <c r="A223" s="18"/>
      <c r="B223" s="24">
        <v>12</v>
      </c>
      <c r="C223" s="43" t="s">
        <v>169</v>
      </c>
      <c r="D223" s="43" t="s">
        <v>170</v>
      </c>
      <c r="E223" s="45" t="s">
        <v>10</v>
      </c>
      <c r="F223" s="49">
        <v>133.65833333333333</v>
      </c>
      <c r="G223" s="67">
        <v>8</v>
      </c>
      <c r="H223" s="61">
        <f t="shared" si="15"/>
        <v>1069.2666666666667</v>
      </c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1:17" s="15" customFormat="1" ht="18" customHeight="1" x14ac:dyDescent="0.25">
      <c r="A224" s="18"/>
      <c r="B224" s="24">
        <v>13</v>
      </c>
      <c r="C224" s="43" t="s">
        <v>211</v>
      </c>
      <c r="D224" s="43" t="s">
        <v>50</v>
      </c>
      <c r="E224" s="45" t="s">
        <v>10</v>
      </c>
      <c r="F224" s="49">
        <v>126.61666666666667</v>
      </c>
      <c r="G224" s="67">
        <v>5</v>
      </c>
      <c r="H224" s="61">
        <f t="shared" si="15"/>
        <v>633.08333333333337</v>
      </c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1:17" s="15" customFormat="1" ht="15.75" customHeight="1" x14ac:dyDescent="0.25">
      <c r="A225" s="18"/>
      <c r="B225" s="24">
        <v>14</v>
      </c>
      <c r="C225" s="43" t="s">
        <v>266</v>
      </c>
      <c r="D225" s="43" t="s">
        <v>50</v>
      </c>
      <c r="E225" s="45" t="s">
        <v>10</v>
      </c>
      <c r="F225" s="49">
        <v>126.61666666666667</v>
      </c>
      <c r="G225" s="67">
        <v>5</v>
      </c>
      <c r="H225" s="61">
        <f t="shared" si="15"/>
        <v>633.08333333333337</v>
      </c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1:17" s="15" customFormat="1" ht="15.75" customHeight="1" x14ac:dyDescent="0.25">
      <c r="A226" s="18"/>
      <c r="B226" s="24">
        <v>15</v>
      </c>
      <c r="C226" s="43" t="s">
        <v>267</v>
      </c>
      <c r="D226" s="43" t="s">
        <v>50</v>
      </c>
      <c r="E226" s="45" t="s">
        <v>10</v>
      </c>
      <c r="F226" s="49">
        <v>126.61666666666667</v>
      </c>
      <c r="G226" s="67">
        <v>7</v>
      </c>
      <c r="H226" s="61">
        <f t="shared" si="15"/>
        <v>886.31666666666672</v>
      </c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1:17" s="15" customFormat="1" ht="15.75" customHeight="1" x14ac:dyDescent="0.25">
      <c r="A227" s="18"/>
      <c r="B227" s="24">
        <v>16</v>
      </c>
      <c r="C227" s="43" t="s">
        <v>54</v>
      </c>
      <c r="D227" s="43" t="s">
        <v>51</v>
      </c>
      <c r="E227" s="45" t="s">
        <v>10</v>
      </c>
      <c r="F227" s="49">
        <v>106.03333333333333</v>
      </c>
      <c r="G227" s="67">
        <v>3</v>
      </c>
      <c r="H227" s="61">
        <f t="shared" si="15"/>
        <v>318.10000000000002</v>
      </c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1:17" s="15" customFormat="1" ht="16.5" customHeight="1" x14ac:dyDescent="0.25">
      <c r="A228" s="18"/>
      <c r="B228" s="24">
        <v>17</v>
      </c>
      <c r="C228" s="43" t="s">
        <v>268</v>
      </c>
      <c r="D228" s="43" t="s">
        <v>50</v>
      </c>
      <c r="E228" s="45" t="s">
        <v>10</v>
      </c>
      <c r="F228" s="49">
        <v>126.61666666666667</v>
      </c>
      <c r="G228" s="67">
        <v>2</v>
      </c>
      <c r="H228" s="61">
        <f t="shared" si="15"/>
        <v>253.23333333333335</v>
      </c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1:17" s="15" customFormat="1" ht="18" customHeight="1" x14ac:dyDescent="0.25">
      <c r="A229" s="18"/>
      <c r="B229" s="24">
        <v>18</v>
      </c>
      <c r="C229" s="43" t="s">
        <v>54</v>
      </c>
      <c r="D229" s="43" t="s">
        <v>55</v>
      </c>
      <c r="E229" s="45" t="s">
        <v>10</v>
      </c>
      <c r="F229" s="49">
        <v>133.75</v>
      </c>
      <c r="G229" s="67">
        <v>8</v>
      </c>
      <c r="H229" s="61">
        <f>F229*G229</f>
        <v>1070</v>
      </c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1:17" s="15" customFormat="1" ht="35.25" customHeight="1" x14ac:dyDescent="0.25">
      <c r="A230" s="18"/>
      <c r="B230" s="24">
        <v>19</v>
      </c>
      <c r="C230" s="43" t="s">
        <v>273</v>
      </c>
      <c r="D230" s="43" t="s">
        <v>260</v>
      </c>
      <c r="E230" s="45" t="s">
        <v>9</v>
      </c>
      <c r="F230" s="49">
        <v>112.35</v>
      </c>
      <c r="G230" s="67">
        <v>9</v>
      </c>
      <c r="H230" s="61">
        <f t="shared" ref="H230:H236" si="16">F230*G230</f>
        <v>1011.15</v>
      </c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1:17" s="15" customFormat="1" x14ac:dyDescent="0.25">
      <c r="A231" s="18"/>
      <c r="B231" s="24">
        <v>20</v>
      </c>
      <c r="C231" s="43" t="s">
        <v>252</v>
      </c>
      <c r="D231" s="43" t="s">
        <v>174</v>
      </c>
      <c r="E231" s="45" t="s">
        <v>14</v>
      </c>
      <c r="F231" s="49">
        <v>72.674999999999997</v>
      </c>
      <c r="G231" s="67">
        <v>761</v>
      </c>
      <c r="H231" s="61">
        <f t="shared" si="16"/>
        <v>55305.674999999996</v>
      </c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1:17" s="15" customFormat="1" x14ac:dyDescent="0.25">
      <c r="A232" s="18"/>
      <c r="B232" s="24">
        <v>21</v>
      </c>
      <c r="C232" s="43" t="s">
        <v>140</v>
      </c>
      <c r="D232" s="43" t="s">
        <v>64</v>
      </c>
      <c r="E232" s="45" t="s">
        <v>9</v>
      </c>
      <c r="F232" s="49">
        <v>206.98333333333335</v>
      </c>
      <c r="G232" s="67">
        <v>10</v>
      </c>
      <c r="H232" s="61">
        <f t="shared" si="16"/>
        <v>2069.8333333333335</v>
      </c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1:17" s="15" customFormat="1" x14ac:dyDescent="0.25">
      <c r="A233" s="18"/>
      <c r="B233" s="24">
        <v>22</v>
      </c>
      <c r="C233" s="43" t="s">
        <v>69</v>
      </c>
      <c r="D233" s="43" t="s">
        <v>139</v>
      </c>
      <c r="E233" s="45" t="s">
        <v>9</v>
      </c>
      <c r="F233" s="49">
        <v>434.69166666666666</v>
      </c>
      <c r="G233" s="67">
        <v>9</v>
      </c>
      <c r="H233" s="61">
        <f t="shared" si="16"/>
        <v>3912.2249999999999</v>
      </c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1:17" s="15" customFormat="1" x14ac:dyDescent="0.25">
      <c r="A234" s="18"/>
      <c r="B234" s="24">
        <v>23</v>
      </c>
      <c r="C234" s="43" t="s">
        <v>261</v>
      </c>
      <c r="D234" s="43" t="s">
        <v>262</v>
      </c>
      <c r="E234" s="45" t="s">
        <v>14</v>
      </c>
      <c r="F234" s="49">
        <v>88.866666666666674</v>
      </c>
      <c r="G234" s="67">
        <v>5</v>
      </c>
      <c r="H234" s="61">
        <f t="shared" si="16"/>
        <v>444.33333333333337</v>
      </c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1:17" s="15" customFormat="1" x14ac:dyDescent="0.25">
      <c r="A235" s="18"/>
      <c r="B235" s="24">
        <v>24</v>
      </c>
      <c r="C235" s="43" t="s">
        <v>228</v>
      </c>
      <c r="D235" s="43" t="s">
        <v>151</v>
      </c>
      <c r="E235" s="45" t="s">
        <v>9</v>
      </c>
      <c r="F235" s="49">
        <v>127.50833333333333</v>
      </c>
      <c r="G235" s="67">
        <v>1</v>
      </c>
      <c r="H235" s="61">
        <f t="shared" si="16"/>
        <v>127.50833333333333</v>
      </c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1:17" s="15" customFormat="1" ht="18" customHeight="1" x14ac:dyDescent="0.25">
      <c r="A236" s="18"/>
      <c r="B236" s="24">
        <v>25</v>
      </c>
      <c r="C236" s="43" t="s">
        <v>75</v>
      </c>
      <c r="D236" s="43" t="s">
        <v>76</v>
      </c>
      <c r="E236" s="45" t="s">
        <v>14</v>
      </c>
      <c r="F236" s="49">
        <v>129.29166666666669</v>
      </c>
      <c r="G236" s="67">
        <v>18</v>
      </c>
      <c r="H236" s="61">
        <f t="shared" si="16"/>
        <v>2327.2500000000005</v>
      </c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1:17" s="15" customFormat="1" ht="19.5" customHeight="1" x14ac:dyDescent="0.25">
      <c r="A237" s="18"/>
      <c r="B237" s="24">
        <v>26</v>
      </c>
      <c r="C237" s="43" t="s">
        <v>77</v>
      </c>
      <c r="D237" s="43" t="s">
        <v>78</v>
      </c>
      <c r="E237" s="45" t="s">
        <v>9</v>
      </c>
      <c r="F237" s="49">
        <v>42.800000000000004</v>
      </c>
      <c r="G237" s="67">
        <v>5</v>
      </c>
      <c r="H237" s="61">
        <f>F237*G237</f>
        <v>214.00000000000003</v>
      </c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1:17" s="15" customFormat="1" ht="33.75" customHeight="1" x14ac:dyDescent="0.25">
      <c r="A238" s="18"/>
      <c r="B238" s="24">
        <v>27</v>
      </c>
      <c r="C238" s="43" t="s">
        <v>255</v>
      </c>
      <c r="D238" s="43" t="s">
        <v>176</v>
      </c>
      <c r="E238" s="45" t="s">
        <v>9</v>
      </c>
      <c r="F238" s="49">
        <v>220.33333333333331</v>
      </c>
      <c r="G238" s="67">
        <v>21</v>
      </c>
      <c r="H238" s="61">
        <f t="shared" ref="H238:H249" si="17">F238*G238</f>
        <v>4627</v>
      </c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1:17" s="15" customFormat="1" ht="60.75" customHeight="1" x14ac:dyDescent="0.25">
      <c r="A239" s="18"/>
      <c r="B239" s="24">
        <v>28</v>
      </c>
      <c r="C239" s="43" t="s">
        <v>245</v>
      </c>
      <c r="D239" s="43" t="s">
        <v>175</v>
      </c>
      <c r="E239" s="45" t="s">
        <v>9</v>
      </c>
      <c r="F239" s="49">
        <v>220.33333333333331</v>
      </c>
      <c r="G239" s="67">
        <v>21</v>
      </c>
      <c r="H239" s="61">
        <f t="shared" si="17"/>
        <v>4627</v>
      </c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1:17" s="15" customFormat="1" ht="48.75" customHeight="1" x14ac:dyDescent="0.25">
      <c r="A240" s="18"/>
      <c r="B240" s="24">
        <v>29</v>
      </c>
      <c r="C240" s="43" t="s">
        <v>264</v>
      </c>
      <c r="D240" s="43" t="s">
        <v>153</v>
      </c>
      <c r="E240" s="45" t="s">
        <v>9</v>
      </c>
      <c r="F240" s="49">
        <v>220.33333333333331</v>
      </c>
      <c r="G240" s="67">
        <v>6</v>
      </c>
      <c r="H240" s="61">
        <f t="shared" si="17"/>
        <v>1322</v>
      </c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1:17" s="15" customFormat="1" ht="48.75" customHeight="1" x14ac:dyDescent="0.25">
      <c r="A241" s="18"/>
      <c r="B241" s="24">
        <v>30</v>
      </c>
      <c r="C241" s="43" t="s">
        <v>265</v>
      </c>
      <c r="D241" s="43" t="s">
        <v>88</v>
      </c>
      <c r="E241" s="45" t="s">
        <v>9</v>
      </c>
      <c r="F241" s="49">
        <v>174.32500000000002</v>
      </c>
      <c r="G241" s="67">
        <v>302</v>
      </c>
      <c r="H241" s="61">
        <f t="shared" si="17"/>
        <v>52646.150000000009</v>
      </c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1:17" s="15" customFormat="1" ht="32.25" customHeight="1" x14ac:dyDescent="0.25">
      <c r="A242" s="18"/>
      <c r="B242" s="24">
        <v>31</v>
      </c>
      <c r="C242" s="43" t="s">
        <v>177</v>
      </c>
      <c r="D242" s="43" t="s">
        <v>178</v>
      </c>
      <c r="E242" s="45" t="s">
        <v>9</v>
      </c>
      <c r="F242" s="49">
        <v>220.33333333333331</v>
      </c>
      <c r="G242" s="67">
        <v>24</v>
      </c>
      <c r="H242" s="61">
        <f t="shared" si="17"/>
        <v>5288</v>
      </c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1:17" s="15" customFormat="1" ht="18.75" customHeight="1" x14ac:dyDescent="0.25">
      <c r="A243" s="18"/>
      <c r="B243" s="24">
        <v>32</v>
      </c>
      <c r="C243" s="43" t="s">
        <v>102</v>
      </c>
      <c r="D243" s="43" t="s">
        <v>103</v>
      </c>
      <c r="E243" s="45" t="s">
        <v>9</v>
      </c>
      <c r="F243" s="49">
        <v>160.5</v>
      </c>
      <c r="G243" s="67">
        <v>1</v>
      </c>
      <c r="H243" s="61">
        <f t="shared" si="17"/>
        <v>160.5</v>
      </c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1:17" s="15" customFormat="1" ht="18.75" customHeight="1" x14ac:dyDescent="0.25">
      <c r="A244" s="18"/>
      <c r="B244" s="24">
        <v>33</v>
      </c>
      <c r="C244" s="43" t="s">
        <v>105</v>
      </c>
      <c r="D244" s="43" t="s">
        <v>103</v>
      </c>
      <c r="E244" s="45" t="s">
        <v>9</v>
      </c>
      <c r="F244" s="49">
        <v>129.29166666666669</v>
      </c>
      <c r="G244" s="67">
        <v>54</v>
      </c>
      <c r="H244" s="61">
        <f t="shared" si="17"/>
        <v>6981.7500000000009</v>
      </c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1:17" s="15" customFormat="1" ht="18.75" customHeight="1" x14ac:dyDescent="0.25">
      <c r="A245" s="18"/>
      <c r="B245" s="24">
        <v>34</v>
      </c>
      <c r="C245" s="43" t="s">
        <v>106</v>
      </c>
      <c r="D245" s="43" t="s">
        <v>103</v>
      </c>
      <c r="E245" s="45" t="s">
        <v>9</v>
      </c>
      <c r="F245" s="49">
        <v>76.95</v>
      </c>
      <c r="G245" s="67">
        <v>52</v>
      </c>
      <c r="H245" s="61">
        <f t="shared" si="17"/>
        <v>4001.4</v>
      </c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1:17" s="15" customFormat="1" ht="18.75" customHeight="1" x14ac:dyDescent="0.25">
      <c r="A246" s="18"/>
      <c r="B246" s="24">
        <v>35</v>
      </c>
      <c r="C246" s="43" t="s">
        <v>107</v>
      </c>
      <c r="D246" s="43" t="s">
        <v>103</v>
      </c>
      <c r="E246" s="45" t="s">
        <v>9</v>
      </c>
      <c r="F246" s="49">
        <v>76.95</v>
      </c>
      <c r="G246" s="67">
        <v>56</v>
      </c>
      <c r="H246" s="61">
        <f t="shared" ref="H246:H248" si="18">F246*G246</f>
        <v>4309.2</v>
      </c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1:17" s="15" customFormat="1" ht="17.25" customHeight="1" x14ac:dyDescent="0.25">
      <c r="A247" s="18"/>
      <c r="B247" s="24">
        <v>36</v>
      </c>
      <c r="C247" s="43" t="s">
        <v>109</v>
      </c>
      <c r="D247" s="43" t="s">
        <v>103</v>
      </c>
      <c r="E247" s="45" t="s">
        <v>9</v>
      </c>
      <c r="F247" s="49">
        <v>135.98333333333335</v>
      </c>
      <c r="G247" s="67">
        <v>890</v>
      </c>
      <c r="H247" s="61">
        <f t="shared" si="18"/>
        <v>121025.16666666669</v>
      </c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1:17" s="15" customFormat="1" ht="18.75" customHeight="1" x14ac:dyDescent="0.25">
      <c r="A248" s="18"/>
      <c r="B248" s="24">
        <v>37</v>
      </c>
      <c r="C248" s="43" t="s">
        <v>111</v>
      </c>
      <c r="D248" s="43" t="s">
        <v>103</v>
      </c>
      <c r="E248" s="45" t="s">
        <v>9</v>
      </c>
      <c r="F248" s="49">
        <v>103.35</v>
      </c>
      <c r="G248" s="67">
        <v>60</v>
      </c>
      <c r="H248" s="61">
        <f t="shared" si="18"/>
        <v>6201</v>
      </c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1:17" s="15" customFormat="1" ht="45" x14ac:dyDescent="0.25">
      <c r="A249" s="18"/>
      <c r="B249" s="24">
        <v>38</v>
      </c>
      <c r="C249" s="14" t="s">
        <v>112</v>
      </c>
      <c r="D249" s="14" t="s">
        <v>90</v>
      </c>
      <c r="E249" s="48" t="s">
        <v>9</v>
      </c>
      <c r="F249" s="68">
        <v>143.13333333333333</v>
      </c>
      <c r="G249" s="66">
        <v>35</v>
      </c>
      <c r="H249" s="60">
        <f t="shared" si="17"/>
        <v>5009.6666666666661</v>
      </c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1:17" s="23" customFormat="1" ht="14.25" x14ac:dyDescent="0.25">
      <c r="A250" s="20"/>
      <c r="B250" s="21"/>
      <c r="C250" s="22" t="s">
        <v>11</v>
      </c>
      <c r="D250" s="6"/>
      <c r="E250" s="7"/>
      <c r="F250" s="69"/>
      <c r="G250" s="70"/>
      <c r="H250" s="71">
        <f>SUM(H212:H249)</f>
        <v>329230.19166666671</v>
      </c>
      <c r="I250" s="9"/>
      <c r="J250" s="9"/>
      <c r="K250" s="9"/>
      <c r="L250" s="9"/>
      <c r="M250" s="9"/>
      <c r="N250" s="9"/>
      <c r="O250" s="9"/>
      <c r="P250" s="9"/>
      <c r="Q250" s="9"/>
    </row>
    <row r="251" spans="1:17" s="23" customFormat="1" ht="46.5" customHeight="1" x14ac:dyDescent="0.25">
      <c r="A251" s="20"/>
      <c r="B251" s="112" t="s">
        <v>197</v>
      </c>
      <c r="C251" s="113"/>
      <c r="D251" s="113"/>
      <c r="E251" s="113"/>
      <c r="F251" s="113"/>
      <c r="G251" s="113"/>
      <c r="H251" s="114"/>
      <c r="I251" s="9"/>
      <c r="J251" s="9"/>
      <c r="K251" s="9"/>
      <c r="L251" s="9"/>
      <c r="M251" s="9"/>
      <c r="N251" s="9"/>
      <c r="O251" s="9"/>
      <c r="P251" s="9"/>
      <c r="Q251" s="9"/>
    </row>
    <row r="252" spans="1:17" s="15" customFormat="1" x14ac:dyDescent="0.25">
      <c r="A252" s="18"/>
      <c r="B252" s="24">
        <v>1</v>
      </c>
      <c r="C252" s="43" t="s">
        <v>12</v>
      </c>
      <c r="D252" s="43" t="s">
        <v>13</v>
      </c>
      <c r="E252" s="45" t="s">
        <v>14</v>
      </c>
      <c r="F252" s="65">
        <v>102.63333333333334</v>
      </c>
      <c r="G252" s="88">
        <v>5</v>
      </c>
      <c r="H252" s="60">
        <f>F252*G252</f>
        <v>513.16666666666674</v>
      </c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1:17" s="15" customFormat="1" ht="30" x14ac:dyDescent="0.25">
      <c r="A253" s="18"/>
      <c r="B253" s="24">
        <v>2</v>
      </c>
      <c r="C253" s="43" t="s">
        <v>15</v>
      </c>
      <c r="D253" s="43" t="s">
        <v>16</v>
      </c>
      <c r="E253" s="45" t="s">
        <v>14</v>
      </c>
      <c r="F253" s="49">
        <v>106.10833333333333</v>
      </c>
      <c r="G253" s="88">
        <v>190</v>
      </c>
      <c r="H253" s="61">
        <f t="shared" ref="H253:H260" si="19">F253*G253</f>
        <v>20160.583333333332</v>
      </c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1:17" s="15" customFormat="1" ht="29.25" customHeight="1" x14ac:dyDescent="0.25">
      <c r="A254" s="18"/>
      <c r="B254" s="24">
        <v>3</v>
      </c>
      <c r="C254" s="43" t="s">
        <v>19</v>
      </c>
      <c r="D254" s="43" t="s">
        <v>20</v>
      </c>
      <c r="E254" s="45" t="s">
        <v>10</v>
      </c>
      <c r="F254" s="49">
        <v>142.66666666666666</v>
      </c>
      <c r="G254" s="88">
        <v>6</v>
      </c>
      <c r="H254" s="61">
        <f t="shared" si="19"/>
        <v>856</v>
      </c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1:17" s="15" customFormat="1" ht="30" x14ac:dyDescent="0.25">
      <c r="A255" s="18"/>
      <c r="B255" s="24">
        <v>4</v>
      </c>
      <c r="C255" s="43" t="s">
        <v>23</v>
      </c>
      <c r="D255" s="43" t="s">
        <v>24</v>
      </c>
      <c r="E255" s="45" t="s">
        <v>10</v>
      </c>
      <c r="F255" s="49">
        <v>267.5</v>
      </c>
      <c r="G255" s="88">
        <v>56</v>
      </c>
      <c r="H255" s="61">
        <f t="shared" si="19"/>
        <v>14980</v>
      </c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1:17" s="15" customFormat="1" ht="30" x14ac:dyDescent="0.25">
      <c r="A256" s="18"/>
      <c r="B256" s="24">
        <v>5</v>
      </c>
      <c r="C256" s="43" t="s">
        <v>211</v>
      </c>
      <c r="D256" s="43" t="s">
        <v>50</v>
      </c>
      <c r="E256" s="45" t="s">
        <v>10</v>
      </c>
      <c r="F256" s="49">
        <v>126.61666666666667</v>
      </c>
      <c r="G256" s="88">
        <v>30</v>
      </c>
      <c r="H256" s="61">
        <f t="shared" si="19"/>
        <v>3798.5</v>
      </c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1:17" s="15" customFormat="1" ht="30" x14ac:dyDescent="0.25">
      <c r="A257" s="18"/>
      <c r="B257" s="24">
        <v>6</v>
      </c>
      <c r="C257" s="43" t="s">
        <v>212</v>
      </c>
      <c r="D257" s="43" t="s">
        <v>50</v>
      </c>
      <c r="E257" s="45" t="s">
        <v>10</v>
      </c>
      <c r="F257" s="49">
        <v>126.61666666666667</v>
      </c>
      <c r="G257" s="88">
        <v>27</v>
      </c>
      <c r="H257" s="61">
        <f t="shared" si="19"/>
        <v>3418.65</v>
      </c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1:17" s="15" customFormat="1" ht="30" x14ac:dyDescent="0.25">
      <c r="A258" s="18"/>
      <c r="B258" s="24">
        <v>7</v>
      </c>
      <c r="C258" s="43" t="s">
        <v>213</v>
      </c>
      <c r="D258" s="43" t="s">
        <v>50</v>
      </c>
      <c r="E258" s="45" t="s">
        <v>10</v>
      </c>
      <c r="F258" s="49">
        <v>126.61666666666667</v>
      </c>
      <c r="G258" s="88">
        <v>27</v>
      </c>
      <c r="H258" s="61">
        <f t="shared" si="19"/>
        <v>3418.65</v>
      </c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1:17" s="15" customFormat="1" ht="24" customHeight="1" x14ac:dyDescent="0.25">
      <c r="A259" s="18"/>
      <c r="B259" s="24">
        <v>8</v>
      </c>
      <c r="C259" s="43" t="s">
        <v>171</v>
      </c>
      <c r="D259" s="43" t="s">
        <v>51</v>
      </c>
      <c r="E259" s="45" t="s">
        <v>10</v>
      </c>
      <c r="F259" s="49">
        <v>137.85</v>
      </c>
      <c r="G259" s="88">
        <v>7</v>
      </c>
      <c r="H259" s="61">
        <f t="shared" si="19"/>
        <v>964.94999999999993</v>
      </c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1:17" s="15" customFormat="1" ht="35.25" customHeight="1" x14ac:dyDescent="0.25">
      <c r="A260" s="18"/>
      <c r="B260" s="24">
        <v>9</v>
      </c>
      <c r="C260" s="43" t="s">
        <v>214</v>
      </c>
      <c r="D260" s="43" t="s">
        <v>50</v>
      </c>
      <c r="E260" s="45" t="s">
        <v>10</v>
      </c>
      <c r="F260" s="49">
        <v>126.61666666666667</v>
      </c>
      <c r="G260" s="88">
        <v>77</v>
      </c>
      <c r="H260" s="61">
        <f t="shared" si="19"/>
        <v>9749.4833333333336</v>
      </c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1:17" s="15" customFormat="1" ht="18.75" customHeight="1" x14ac:dyDescent="0.25">
      <c r="A261" s="18"/>
      <c r="B261" s="24">
        <v>10</v>
      </c>
      <c r="C261" s="43" t="s">
        <v>131</v>
      </c>
      <c r="D261" s="43" t="s">
        <v>60</v>
      </c>
      <c r="E261" s="45" t="s">
        <v>9</v>
      </c>
      <c r="F261" s="49">
        <v>113.24166666666666</v>
      </c>
      <c r="G261" s="88">
        <v>4</v>
      </c>
      <c r="H261" s="61">
        <f>F261*G261</f>
        <v>452.96666666666664</v>
      </c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1:17" s="15" customFormat="1" ht="18.75" customHeight="1" x14ac:dyDescent="0.25">
      <c r="A262" s="18"/>
      <c r="B262" s="24">
        <v>11</v>
      </c>
      <c r="C262" s="43" t="s">
        <v>132</v>
      </c>
      <c r="D262" s="43" t="s">
        <v>60</v>
      </c>
      <c r="E262" s="45" t="s">
        <v>9</v>
      </c>
      <c r="F262" s="49">
        <v>91.841666666666669</v>
      </c>
      <c r="G262" s="88">
        <v>4</v>
      </c>
      <c r="H262" s="61">
        <f t="shared" ref="H262:H268" si="20">F262*G262</f>
        <v>367.36666666666667</v>
      </c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1:17" s="15" customFormat="1" ht="18.75" customHeight="1" x14ac:dyDescent="0.25">
      <c r="A263" s="18"/>
      <c r="B263" s="24">
        <v>12</v>
      </c>
      <c r="C263" s="43" t="s">
        <v>133</v>
      </c>
      <c r="D263" s="43" t="s">
        <v>60</v>
      </c>
      <c r="E263" s="45" t="s">
        <v>9</v>
      </c>
      <c r="F263" s="49">
        <v>113.24166666666666</v>
      </c>
      <c r="G263" s="88">
        <v>4</v>
      </c>
      <c r="H263" s="61">
        <f t="shared" si="20"/>
        <v>452.96666666666664</v>
      </c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1:17" s="15" customFormat="1" ht="18.75" customHeight="1" x14ac:dyDescent="0.25">
      <c r="A264" s="18"/>
      <c r="B264" s="24">
        <v>13</v>
      </c>
      <c r="C264" s="43" t="s">
        <v>134</v>
      </c>
      <c r="D264" s="43" t="s">
        <v>60</v>
      </c>
      <c r="E264" s="45" t="s">
        <v>9</v>
      </c>
      <c r="F264" s="49">
        <v>121.8</v>
      </c>
      <c r="G264" s="88">
        <v>196</v>
      </c>
      <c r="H264" s="61">
        <f t="shared" si="20"/>
        <v>23872.799999999999</v>
      </c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1:17" s="15" customFormat="1" ht="18.75" customHeight="1" x14ac:dyDescent="0.25">
      <c r="A265" s="18"/>
      <c r="B265" s="24">
        <v>14</v>
      </c>
      <c r="C265" s="43" t="s">
        <v>62</v>
      </c>
      <c r="D265" s="43" t="s">
        <v>60</v>
      </c>
      <c r="E265" s="45" t="s">
        <v>9</v>
      </c>
      <c r="F265" s="49">
        <v>113.24166666666666</v>
      </c>
      <c r="G265" s="88">
        <v>13</v>
      </c>
      <c r="H265" s="61">
        <f t="shared" si="20"/>
        <v>1472.1416666666667</v>
      </c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1:17" s="15" customFormat="1" ht="18.75" customHeight="1" x14ac:dyDescent="0.25">
      <c r="A266" s="18"/>
      <c r="B266" s="24">
        <v>15</v>
      </c>
      <c r="C266" s="43" t="s">
        <v>65</v>
      </c>
      <c r="D266" s="43" t="s">
        <v>64</v>
      </c>
      <c r="E266" s="45" t="s">
        <v>9</v>
      </c>
      <c r="F266" s="49">
        <v>143.20000000000002</v>
      </c>
      <c r="G266" s="88">
        <v>10</v>
      </c>
      <c r="H266" s="61">
        <f t="shared" si="20"/>
        <v>1432.0000000000002</v>
      </c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1:17" s="15" customFormat="1" ht="18.75" customHeight="1" x14ac:dyDescent="0.25">
      <c r="A267" s="18"/>
      <c r="B267" s="24">
        <v>16</v>
      </c>
      <c r="C267" s="43" t="s">
        <v>66</v>
      </c>
      <c r="D267" s="43" t="s">
        <v>64</v>
      </c>
      <c r="E267" s="45" t="s">
        <v>9</v>
      </c>
      <c r="F267" s="49">
        <v>143.20000000000002</v>
      </c>
      <c r="G267" s="88">
        <v>10</v>
      </c>
      <c r="H267" s="61">
        <f t="shared" si="20"/>
        <v>1432.0000000000002</v>
      </c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1:17" s="15" customFormat="1" ht="18.75" customHeight="1" x14ac:dyDescent="0.25">
      <c r="A268" s="18"/>
      <c r="B268" s="24">
        <v>17</v>
      </c>
      <c r="C268" s="43" t="s">
        <v>67</v>
      </c>
      <c r="D268" s="43" t="s">
        <v>64</v>
      </c>
      <c r="E268" s="45" t="s">
        <v>9</v>
      </c>
      <c r="F268" s="49">
        <v>445.83333333333337</v>
      </c>
      <c r="G268" s="88">
        <v>10</v>
      </c>
      <c r="H268" s="61">
        <f t="shared" si="20"/>
        <v>4458.3333333333339</v>
      </c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1:17" s="15" customFormat="1" ht="18.75" customHeight="1" x14ac:dyDescent="0.25">
      <c r="A269" s="18"/>
      <c r="B269" s="24">
        <v>18</v>
      </c>
      <c r="C269" s="43" t="s">
        <v>68</v>
      </c>
      <c r="D269" s="43" t="s">
        <v>64</v>
      </c>
      <c r="E269" s="45" t="s">
        <v>9</v>
      </c>
      <c r="F269" s="49">
        <v>170.89166666666668</v>
      </c>
      <c r="G269" s="88">
        <v>112</v>
      </c>
      <c r="H269" s="61">
        <f>F269*G269</f>
        <v>19139.866666666669</v>
      </c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1:17" s="15" customFormat="1" ht="18.75" customHeight="1" x14ac:dyDescent="0.25">
      <c r="A270" s="18"/>
      <c r="B270" s="24">
        <v>19</v>
      </c>
      <c r="C270" s="43" t="s">
        <v>69</v>
      </c>
      <c r="D270" s="43" t="s">
        <v>139</v>
      </c>
      <c r="E270" s="45" t="s">
        <v>9</v>
      </c>
      <c r="F270" s="49">
        <v>434.69166666666666</v>
      </c>
      <c r="G270" s="88">
        <v>10</v>
      </c>
      <c r="H270" s="61">
        <f t="shared" ref="H270:H277" si="21">F270*G270</f>
        <v>4346.916666666667</v>
      </c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1:17" s="15" customFormat="1" ht="18.75" customHeight="1" x14ac:dyDescent="0.25">
      <c r="A271" s="18"/>
      <c r="B271" s="24">
        <v>20</v>
      </c>
      <c r="C271" s="43" t="s">
        <v>69</v>
      </c>
      <c r="D271" s="43" t="s">
        <v>64</v>
      </c>
      <c r="E271" s="45" t="s">
        <v>9</v>
      </c>
      <c r="F271" s="49">
        <v>171.76666666666668</v>
      </c>
      <c r="G271" s="88">
        <v>9</v>
      </c>
      <c r="H271" s="61">
        <f t="shared" si="21"/>
        <v>1545.9</v>
      </c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1:17" s="15" customFormat="1" ht="48" customHeight="1" x14ac:dyDescent="0.25">
      <c r="A272" s="18"/>
      <c r="B272" s="24">
        <v>21</v>
      </c>
      <c r="C272" s="43" t="s">
        <v>269</v>
      </c>
      <c r="D272" s="43" t="s">
        <v>270</v>
      </c>
      <c r="E272" s="45" t="s">
        <v>10</v>
      </c>
      <c r="F272" s="49">
        <v>534.99166666666667</v>
      </c>
      <c r="G272" s="88">
        <v>1</v>
      </c>
      <c r="H272" s="61">
        <f t="shared" si="21"/>
        <v>534.99166666666667</v>
      </c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1:17" s="15" customFormat="1" ht="18.75" customHeight="1" x14ac:dyDescent="0.25">
      <c r="A273" s="18"/>
      <c r="B273" s="24">
        <v>22</v>
      </c>
      <c r="C273" s="43" t="s">
        <v>74</v>
      </c>
      <c r="D273" s="43" t="s">
        <v>73</v>
      </c>
      <c r="E273" s="45" t="s">
        <v>14</v>
      </c>
      <c r="F273" s="49">
        <v>70.441666666666677</v>
      </c>
      <c r="G273" s="88">
        <v>42</v>
      </c>
      <c r="H273" s="61">
        <f t="shared" si="21"/>
        <v>2958.5500000000006</v>
      </c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1:17" s="15" customFormat="1" ht="18.75" customHeight="1" x14ac:dyDescent="0.25">
      <c r="A274" s="18"/>
      <c r="B274" s="24">
        <v>23</v>
      </c>
      <c r="C274" s="43" t="s">
        <v>271</v>
      </c>
      <c r="D274" s="43" t="s">
        <v>272</v>
      </c>
      <c r="E274" s="45" t="s">
        <v>10</v>
      </c>
      <c r="F274" s="49">
        <v>466.66666666666669</v>
      </c>
      <c r="G274" s="88">
        <v>20</v>
      </c>
      <c r="H274" s="61">
        <f t="shared" si="21"/>
        <v>9333.3333333333339</v>
      </c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1:17" s="15" customFormat="1" ht="18.75" customHeight="1" x14ac:dyDescent="0.25">
      <c r="A275" s="18"/>
      <c r="B275" s="24">
        <v>24</v>
      </c>
      <c r="C275" s="43" t="s">
        <v>75</v>
      </c>
      <c r="D275" s="43" t="s">
        <v>76</v>
      </c>
      <c r="E275" s="45" t="s">
        <v>14</v>
      </c>
      <c r="F275" s="49">
        <v>129.29166666666669</v>
      </c>
      <c r="G275" s="88">
        <v>595</v>
      </c>
      <c r="H275" s="61">
        <f t="shared" si="21"/>
        <v>76928.541666666672</v>
      </c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1:17" s="15" customFormat="1" ht="63" customHeight="1" x14ac:dyDescent="0.25">
      <c r="A276" s="18"/>
      <c r="B276" s="24">
        <v>25</v>
      </c>
      <c r="C276" s="43" t="s">
        <v>229</v>
      </c>
      <c r="D276" s="43" t="s">
        <v>154</v>
      </c>
      <c r="E276" s="45" t="s">
        <v>9</v>
      </c>
      <c r="F276" s="49">
        <v>160.5</v>
      </c>
      <c r="G276" s="88">
        <v>7</v>
      </c>
      <c r="H276" s="61">
        <f t="shared" si="21"/>
        <v>1123.5</v>
      </c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1:17" s="15" customFormat="1" ht="60.75" customHeight="1" x14ac:dyDescent="0.25">
      <c r="A277" s="18"/>
      <c r="B277" s="24">
        <v>26</v>
      </c>
      <c r="C277" s="43" t="s">
        <v>229</v>
      </c>
      <c r="D277" s="43" t="s">
        <v>154</v>
      </c>
      <c r="E277" s="45" t="s">
        <v>9</v>
      </c>
      <c r="F277" s="49">
        <v>107.89166666666667</v>
      </c>
      <c r="G277" s="88">
        <v>10</v>
      </c>
      <c r="H277" s="61">
        <f t="shared" si="21"/>
        <v>1078.9166666666667</v>
      </c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1:17" s="15" customFormat="1" ht="68.25" customHeight="1" x14ac:dyDescent="0.25">
      <c r="A278" s="18"/>
      <c r="B278" s="24">
        <v>27</v>
      </c>
      <c r="C278" s="43" t="s">
        <v>229</v>
      </c>
      <c r="D278" s="43" t="s">
        <v>154</v>
      </c>
      <c r="E278" s="45" t="s">
        <v>9</v>
      </c>
      <c r="F278" s="49">
        <v>117.03333333333333</v>
      </c>
      <c r="G278" s="88">
        <v>65</v>
      </c>
      <c r="H278" s="61">
        <f>F278*G278</f>
        <v>7607.166666666667</v>
      </c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1:17" s="15" customFormat="1" ht="33" customHeight="1" x14ac:dyDescent="0.25">
      <c r="A279" s="18"/>
      <c r="B279" s="24">
        <v>28</v>
      </c>
      <c r="C279" s="43" t="s">
        <v>255</v>
      </c>
      <c r="D279" s="43" t="s">
        <v>153</v>
      </c>
      <c r="E279" s="45" t="s">
        <v>9</v>
      </c>
      <c r="F279" s="49">
        <v>220.33333333333331</v>
      </c>
      <c r="G279" s="88">
        <v>1</v>
      </c>
      <c r="H279" s="61">
        <f t="shared" ref="H279:H286" si="22">F279*G279</f>
        <v>220.33333333333331</v>
      </c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1:17" s="15" customFormat="1" ht="33.75" customHeight="1" x14ac:dyDescent="0.25">
      <c r="A280" s="18"/>
      <c r="B280" s="24">
        <v>29</v>
      </c>
      <c r="C280" s="43" t="s">
        <v>230</v>
      </c>
      <c r="D280" s="43" t="s">
        <v>88</v>
      </c>
      <c r="E280" s="45" t="s">
        <v>9</v>
      </c>
      <c r="F280" s="49">
        <v>174.32500000000002</v>
      </c>
      <c r="G280" s="88">
        <v>204</v>
      </c>
      <c r="H280" s="61">
        <f t="shared" si="22"/>
        <v>35562.300000000003</v>
      </c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1:17" s="15" customFormat="1" ht="21.75" customHeight="1" x14ac:dyDescent="0.25">
      <c r="A281" s="18"/>
      <c r="B281" s="24">
        <v>30</v>
      </c>
      <c r="C281" s="43" t="s">
        <v>102</v>
      </c>
      <c r="D281" s="43" t="s">
        <v>103</v>
      </c>
      <c r="E281" s="45" t="s">
        <v>9</v>
      </c>
      <c r="F281" s="49">
        <v>160.5</v>
      </c>
      <c r="G281" s="88">
        <v>2</v>
      </c>
      <c r="H281" s="61">
        <f t="shared" si="22"/>
        <v>321</v>
      </c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1:17" s="15" customFormat="1" ht="18.75" customHeight="1" x14ac:dyDescent="0.25">
      <c r="A282" s="18"/>
      <c r="B282" s="24">
        <v>31</v>
      </c>
      <c r="C282" s="43" t="s">
        <v>105</v>
      </c>
      <c r="D282" s="43" t="s">
        <v>103</v>
      </c>
      <c r="E282" s="45" t="s">
        <v>9</v>
      </c>
      <c r="F282" s="49">
        <v>129.29166666666669</v>
      </c>
      <c r="G282" s="88">
        <v>21</v>
      </c>
      <c r="H282" s="61">
        <f t="shared" si="22"/>
        <v>2715.1250000000005</v>
      </c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1:17" s="15" customFormat="1" ht="30" x14ac:dyDescent="0.25">
      <c r="A283" s="18"/>
      <c r="B283" s="24">
        <v>32</v>
      </c>
      <c r="C283" s="43" t="s">
        <v>106</v>
      </c>
      <c r="D283" s="43" t="s">
        <v>103</v>
      </c>
      <c r="E283" s="45" t="s">
        <v>9</v>
      </c>
      <c r="F283" s="49">
        <v>76.95</v>
      </c>
      <c r="G283" s="88">
        <v>21</v>
      </c>
      <c r="H283" s="61">
        <f t="shared" si="22"/>
        <v>1615.95</v>
      </c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1:17" s="15" customFormat="1" ht="30" x14ac:dyDescent="0.25">
      <c r="A284" s="18"/>
      <c r="B284" s="24">
        <v>33</v>
      </c>
      <c r="C284" s="43" t="s">
        <v>107</v>
      </c>
      <c r="D284" s="43" t="s">
        <v>103</v>
      </c>
      <c r="E284" s="45" t="s">
        <v>9</v>
      </c>
      <c r="F284" s="49">
        <v>76.95</v>
      </c>
      <c r="G284" s="88">
        <v>11</v>
      </c>
      <c r="H284" s="61">
        <f t="shared" si="22"/>
        <v>846.45</v>
      </c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1:17" s="15" customFormat="1" ht="23.25" customHeight="1" x14ac:dyDescent="0.25">
      <c r="A285" s="18"/>
      <c r="B285" s="24">
        <v>34</v>
      </c>
      <c r="C285" s="43" t="s">
        <v>109</v>
      </c>
      <c r="D285" s="43" t="s">
        <v>103</v>
      </c>
      <c r="E285" s="45" t="s">
        <v>9</v>
      </c>
      <c r="F285" s="72">
        <v>135.98333333333335</v>
      </c>
      <c r="G285" s="88">
        <v>370</v>
      </c>
      <c r="H285" s="61">
        <f t="shared" si="22"/>
        <v>50313.833333333336</v>
      </c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1:17" s="15" customFormat="1" ht="30" x14ac:dyDescent="0.25">
      <c r="A286" s="18"/>
      <c r="B286" s="24">
        <v>35</v>
      </c>
      <c r="C286" s="14" t="s">
        <v>111</v>
      </c>
      <c r="D286" s="14" t="s">
        <v>103</v>
      </c>
      <c r="E286" s="48" t="s">
        <v>9</v>
      </c>
      <c r="F286" s="73">
        <v>103.35</v>
      </c>
      <c r="G286" s="89">
        <v>14</v>
      </c>
      <c r="H286" s="74">
        <f t="shared" si="22"/>
        <v>1446.8999999999999</v>
      </c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1:17" s="23" customFormat="1" ht="14.25" x14ac:dyDescent="0.25">
      <c r="A287" s="20"/>
      <c r="B287" s="27"/>
      <c r="C287" s="26" t="s">
        <v>11</v>
      </c>
      <c r="D287" s="8"/>
      <c r="E287" s="9"/>
      <c r="F287" s="75"/>
      <c r="G287" s="76"/>
      <c r="H287" s="77">
        <f>SUM(H252:H286)</f>
        <v>309440.13333333336</v>
      </c>
      <c r="I287" s="9"/>
      <c r="J287" s="9"/>
      <c r="K287" s="9"/>
      <c r="L287" s="9"/>
      <c r="M287" s="9"/>
      <c r="N287" s="9"/>
      <c r="O287" s="9"/>
      <c r="P287" s="9"/>
      <c r="Q287" s="9"/>
    </row>
    <row r="288" spans="1:17" s="23" customFormat="1" ht="53.25" customHeight="1" x14ac:dyDescent="0.25">
      <c r="A288" s="20"/>
      <c r="B288" s="112" t="s">
        <v>198</v>
      </c>
      <c r="C288" s="113"/>
      <c r="D288" s="113"/>
      <c r="E288" s="113"/>
      <c r="F288" s="113"/>
      <c r="G288" s="113"/>
      <c r="H288" s="114"/>
      <c r="I288" s="9"/>
      <c r="J288" s="9"/>
      <c r="K288" s="9"/>
      <c r="L288" s="9"/>
      <c r="M288" s="9"/>
      <c r="N288" s="9"/>
      <c r="O288" s="9"/>
      <c r="P288" s="9"/>
      <c r="Q288" s="9"/>
    </row>
    <row r="289" spans="1:17" s="15" customFormat="1" x14ac:dyDescent="0.25">
      <c r="A289" s="18"/>
      <c r="B289" s="24">
        <v>1</v>
      </c>
      <c r="C289" s="43" t="s">
        <v>247</v>
      </c>
      <c r="D289" s="43" t="s">
        <v>113</v>
      </c>
      <c r="E289" s="45" t="s">
        <v>9</v>
      </c>
      <c r="F289" s="65">
        <v>118.39166666666667</v>
      </c>
      <c r="G289" s="88">
        <v>267</v>
      </c>
      <c r="H289" s="60">
        <f>F289*G289</f>
        <v>31610.575000000001</v>
      </c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1:17" s="15" customFormat="1" ht="34.5" customHeight="1" x14ac:dyDescent="0.25">
      <c r="A290" s="18"/>
      <c r="B290" s="24">
        <v>2</v>
      </c>
      <c r="C290" s="43" t="s">
        <v>200</v>
      </c>
      <c r="D290" s="43" t="s">
        <v>114</v>
      </c>
      <c r="E290" s="45" t="s">
        <v>10</v>
      </c>
      <c r="F290" s="49">
        <v>169.41666666666669</v>
      </c>
      <c r="G290" s="88">
        <v>6</v>
      </c>
      <c r="H290" s="61">
        <f t="shared" ref="H290:H296" si="23">F290*G290</f>
        <v>1016.5000000000001</v>
      </c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1:17" s="15" customFormat="1" ht="34.5" customHeight="1" x14ac:dyDescent="0.25">
      <c r="A291" s="18"/>
      <c r="B291" s="24">
        <v>3</v>
      </c>
      <c r="C291" s="43" t="s">
        <v>19</v>
      </c>
      <c r="D291" s="43" t="s">
        <v>20</v>
      </c>
      <c r="E291" s="45" t="s">
        <v>10</v>
      </c>
      <c r="F291" s="49">
        <v>142.66666666666666</v>
      </c>
      <c r="G291" s="88">
        <v>2</v>
      </c>
      <c r="H291" s="61">
        <f t="shared" si="23"/>
        <v>285.33333333333331</v>
      </c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1:17" s="15" customFormat="1" ht="30" x14ac:dyDescent="0.25">
      <c r="A292" s="18"/>
      <c r="B292" s="24">
        <v>4</v>
      </c>
      <c r="C292" s="43" t="s">
        <v>23</v>
      </c>
      <c r="D292" s="43" t="s">
        <v>24</v>
      </c>
      <c r="E292" s="45" t="s">
        <v>10</v>
      </c>
      <c r="F292" s="49">
        <v>267.5</v>
      </c>
      <c r="G292" s="88">
        <v>9</v>
      </c>
      <c r="H292" s="61">
        <f t="shared" si="23"/>
        <v>2407.5</v>
      </c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1:17" s="15" customFormat="1" ht="36" customHeight="1" x14ac:dyDescent="0.25">
      <c r="A293" s="18"/>
      <c r="B293" s="24">
        <v>5</v>
      </c>
      <c r="C293" s="43" t="s">
        <v>274</v>
      </c>
      <c r="D293" s="43" t="s">
        <v>187</v>
      </c>
      <c r="E293" s="45" t="s">
        <v>10</v>
      </c>
      <c r="F293" s="49">
        <v>200.625</v>
      </c>
      <c r="G293" s="88">
        <v>4</v>
      </c>
      <c r="H293" s="61">
        <f t="shared" si="23"/>
        <v>802.5</v>
      </c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1:17" s="15" customFormat="1" ht="18.75" customHeight="1" x14ac:dyDescent="0.25">
      <c r="A294" s="18"/>
      <c r="B294" s="24">
        <v>6</v>
      </c>
      <c r="C294" s="43" t="s">
        <v>38</v>
      </c>
      <c r="D294" s="43" t="s">
        <v>39</v>
      </c>
      <c r="E294" s="45" t="s">
        <v>10</v>
      </c>
      <c r="F294" s="49">
        <v>104.78333333333333</v>
      </c>
      <c r="G294" s="88">
        <v>12</v>
      </c>
      <c r="H294" s="61">
        <f t="shared" si="23"/>
        <v>1257.4000000000001</v>
      </c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1:17" s="15" customFormat="1" ht="34.5" customHeight="1" x14ac:dyDescent="0.25">
      <c r="A295" s="18"/>
      <c r="B295" s="24">
        <v>7</v>
      </c>
      <c r="C295" s="43" t="s">
        <v>211</v>
      </c>
      <c r="D295" s="43" t="s">
        <v>50</v>
      </c>
      <c r="E295" s="45" t="s">
        <v>10</v>
      </c>
      <c r="F295" s="49">
        <v>126.61666666666667</v>
      </c>
      <c r="G295" s="88">
        <v>9</v>
      </c>
      <c r="H295" s="61">
        <f t="shared" si="23"/>
        <v>1139.5500000000002</v>
      </c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1:17" s="15" customFormat="1" ht="34.5" customHeight="1" x14ac:dyDescent="0.25">
      <c r="A296" s="18"/>
      <c r="B296" s="24">
        <v>8</v>
      </c>
      <c r="C296" s="43" t="s">
        <v>213</v>
      </c>
      <c r="D296" s="43" t="s">
        <v>50</v>
      </c>
      <c r="E296" s="45" t="s">
        <v>10</v>
      </c>
      <c r="F296" s="49">
        <v>126.61666666666667</v>
      </c>
      <c r="G296" s="88">
        <v>9</v>
      </c>
      <c r="H296" s="61">
        <f t="shared" si="23"/>
        <v>1139.5500000000002</v>
      </c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1:17" s="15" customFormat="1" ht="34.5" customHeight="1" x14ac:dyDescent="0.25">
      <c r="A297" s="18"/>
      <c r="B297" s="24">
        <v>9</v>
      </c>
      <c r="C297" s="43" t="s">
        <v>214</v>
      </c>
      <c r="D297" s="43" t="s">
        <v>50</v>
      </c>
      <c r="E297" s="45" t="s">
        <v>10</v>
      </c>
      <c r="F297" s="49">
        <v>126.61666666666667</v>
      </c>
      <c r="G297" s="88">
        <v>5</v>
      </c>
      <c r="H297" s="61">
        <f>F297*G297</f>
        <v>633.08333333333337</v>
      </c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1:17" s="15" customFormat="1" ht="30" x14ac:dyDescent="0.25">
      <c r="A298" s="18"/>
      <c r="B298" s="24">
        <v>10</v>
      </c>
      <c r="C298" s="43" t="s">
        <v>215</v>
      </c>
      <c r="D298" s="43" t="s">
        <v>50</v>
      </c>
      <c r="E298" s="45" t="s">
        <v>10</v>
      </c>
      <c r="F298" s="49">
        <v>164.06666666666666</v>
      </c>
      <c r="G298" s="88">
        <v>4</v>
      </c>
      <c r="H298" s="61">
        <f t="shared" ref="H298:H305" si="24">F298*G298</f>
        <v>656.26666666666665</v>
      </c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1:17" s="15" customFormat="1" ht="30" x14ac:dyDescent="0.25">
      <c r="A299" s="18"/>
      <c r="B299" s="24">
        <v>11</v>
      </c>
      <c r="C299" s="43" t="s">
        <v>61</v>
      </c>
      <c r="D299" s="43" t="s">
        <v>60</v>
      </c>
      <c r="E299" s="45" t="s">
        <v>9</v>
      </c>
      <c r="F299" s="49">
        <v>113.24166666666666</v>
      </c>
      <c r="G299" s="88">
        <v>22</v>
      </c>
      <c r="H299" s="61">
        <f t="shared" si="24"/>
        <v>2491.3166666666666</v>
      </c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1:17" s="15" customFormat="1" x14ac:dyDescent="0.25">
      <c r="A300" s="18"/>
      <c r="B300" s="24">
        <v>12</v>
      </c>
      <c r="C300" s="43" t="s">
        <v>252</v>
      </c>
      <c r="D300" s="43" t="s">
        <v>174</v>
      </c>
      <c r="E300" s="45" t="s">
        <v>14</v>
      </c>
      <c r="F300" s="49">
        <v>72.674999999999997</v>
      </c>
      <c r="G300" s="88">
        <v>10</v>
      </c>
      <c r="H300" s="61">
        <f t="shared" si="24"/>
        <v>726.75</v>
      </c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1:17" s="15" customFormat="1" ht="18" customHeight="1" x14ac:dyDescent="0.25">
      <c r="A301" s="18"/>
      <c r="B301" s="24">
        <v>13</v>
      </c>
      <c r="C301" s="43" t="s">
        <v>141</v>
      </c>
      <c r="D301" s="43" t="s">
        <v>142</v>
      </c>
      <c r="E301" s="45" t="s">
        <v>9</v>
      </c>
      <c r="F301" s="49">
        <v>73.650000000000006</v>
      </c>
      <c r="G301" s="88">
        <v>14</v>
      </c>
      <c r="H301" s="61">
        <f t="shared" si="24"/>
        <v>1031.1000000000001</v>
      </c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1:17" s="15" customFormat="1" ht="15.75" customHeight="1" x14ac:dyDescent="0.25">
      <c r="A302" s="18"/>
      <c r="B302" s="24">
        <v>14</v>
      </c>
      <c r="C302" s="43" t="s">
        <v>145</v>
      </c>
      <c r="D302" s="43" t="s">
        <v>146</v>
      </c>
      <c r="E302" s="45" t="s">
        <v>9</v>
      </c>
      <c r="F302" s="49">
        <v>255.90833333333333</v>
      </c>
      <c r="G302" s="88">
        <v>8</v>
      </c>
      <c r="H302" s="61">
        <f t="shared" si="24"/>
        <v>2047.2666666666667</v>
      </c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1:17" s="15" customFormat="1" ht="15.75" customHeight="1" x14ac:dyDescent="0.25">
      <c r="A303" s="18"/>
      <c r="B303" s="24">
        <v>15</v>
      </c>
      <c r="C303" s="43" t="s">
        <v>72</v>
      </c>
      <c r="D303" s="43" t="s">
        <v>73</v>
      </c>
      <c r="E303" s="45" t="s">
        <v>14</v>
      </c>
      <c r="F303" s="49">
        <v>99.866666666666674</v>
      </c>
      <c r="G303" s="88">
        <v>13</v>
      </c>
      <c r="H303" s="61">
        <f t="shared" si="24"/>
        <v>1298.2666666666669</v>
      </c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1:17" s="15" customFormat="1" ht="15.75" customHeight="1" x14ac:dyDescent="0.25">
      <c r="A304" s="18"/>
      <c r="B304" s="24">
        <v>16</v>
      </c>
      <c r="C304" s="43" t="s">
        <v>75</v>
      </c>
      <c r="D304" s="43" t="s">
        <v>76</v>
      </c>
      <c r="E304" s="45" t="s">
        <v>14</v>
      </c>
      <c r="F304" s="49">
        <v>129.29166666666669</v>
      </c>
      <c r="G304" s="90">
        <v>65.8</v>
      </c>
      <c r="H304" s="61">
        <f t="shared" si="24"/>
        <v>8507.3916666666682</v>
      </c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1:17" s="15" customFormat="1" ht="15.75" customHeight="1" x14ac:dyDescent="0.25">
      <c r="A305" s="18"/>
      <c r="B305" s="24">
        <v>17</v>
      </c>
      <c r="C305" s="43" t="s">
        <v>86</v>
      </c>
      <c r="D305" s="43" t="s">
        <v>87</v>
      </c>
      <c r="E305" s="45" t="s">
        <v>14</v>
      </c>
      <c r="F305" s="49">
        <v>263.04166666666669</v>
      </c>
      <c r="G305" s="88">
        <v>20</v>
      </c>
      <c r="H305" s="61">
        <f t="shared" si="24"/>
        <v>5260.8333333333339</v>
      </c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1:17" s="15" customFormat="1" ht="31.5" customHeight="1" x14ac:dyDescent="0.25">
      <c r="A306" s="18"/>
      <c r="B306" s="24">
        <v>18</v>
      </c>
      <c r="C306" s="43" t="s">
        <v>230</v>
      </c>
      <c r="D306" s="43" t="s">
        <v>88</v>
      </c>
      <c r="E306" s="45" t="s">
        <v>9</v>
      </c>
      <c r="F306" s="49">
        <v>174.32500000000002</v>
      </c>
      <c r="G306" s="88">
        <v>44</v>
      </c>
      <c r="H306" s="61">
        <f>F306*G306</f>
        <v>7670.3000000000011</v>
      </c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1:17" s="15" customFormat="1" ht="32.25" customHeight="1" x14ac:dyDescent="0.25">
      <c r="A307" s="18"/>
      <c r="B307" s="24">
        <v>19</v>
      </c>
      <c r="C307" s="43" t="s">
        <v>100</v>
      </c>
      <c r="D307" s="43" t="s">
        <v>101</v>
      </c>
      <c r="E307" s="45" t="s">
        <v>9</v>
      </c>
      <c r="F307" s="49">
        <v>167.80833333333334</v>
      </c>
      <c r="G307" s="88">
        <v>10</v>
      </c>
      <c r="H307" s="61">
        <f t="shared" ref="H307:H312" si="25">F307*G307</f>
        <v>1678.0833333333335</v>
      </c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1:17" s="15" customFormat="1" ht="20.25" customHeight="1" x14ac:dyDescent="0.25">
      <c r="A308" s="18"/>
      <c r="B308" s="24">
        <v>20</v>
      </c>
      <c r="C308" s="43" t="s">
        <v>105</v>
      </c>
      <c r="D308" s="43" t="s">
        <v>103</v>
      </c>
      <c r="E308" s="45" t="s">
        <v>9</v>
      </c>
      <c r="F308" s="49">
        <v>129.29166666666669</v>
      </c>
      <c r="G308" s="90">
        <v>24.2</v>
      </c>
      <c r="H308" s="61">
        <f t="shared" si="25"/>
        <v>3128.8583333333336</v>
      </c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1:17" s="15" customFormat="1" ht="30" x14ac:dyDescent="0.25">
      <c r="A309" s="18"/>
      <c r="B309" s="24">
        <v>21</v>
      </c>
      <c r="C309" s="43" t="s">
        <v>106</v>
      </c>
      <c r="D309" s="43" t="s">
        <v>103</v>
      </c>
      <c r="E309" s="45" t="s">
        <v>9</v>
      </c>
      <c r="F309" s="49">
        <v>76.95</v>
      </c>
      <c r="G309" s="90">
        <v>21.2</v>
      </c>
      <c r="H309" s="61">
        <f t="shared" si="25"/>
        <v>1631.34</v>
      </c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1:17" s="15" customFormat="1" ht="30" x14ac:dyDescent="0.25">
      <c r="A310" s="18"/>
      <c r="B310" s="24">
        <v>22</v>
      </c>
      <c r="C310" s="43" t="s">
        <v>107</v>
      </c>
      <c r="D310" s="43" t="s">
        <v>103</v>
      </c>
      <c r="E310" s="45" t="s">
        <v>9</v>
      </c>
      <c r="F310" s="49">
        <v>76.95</v>
      </c>
      <c r="G310" s="90">
        <v>24.7</v>
      </c>
      <c r="H310" s="61">
        <f t="shared" si="25"/>
        <v>1900.665</v>
      </c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1:17" s="15" customFormat="1" ht="21.75" customHeight="1" x14ac:dyDescent="0.25">
      <c r="A311" s="18"/>
      <c r="B311" s="24">
        <v>23</v>
      </c>
      <c r="C311" s="43" t="s">
        <v>109</v>
      </c>
      <c r="D311" s="43" t="s">
        <v>103</v>
      </c>
      <c r="E311" s="45" t="s">
        <v>9</v>
      </c>
      <c r="F311" s="49">
        <v>135.98333333333335</v>
      </c>
      <c r="G311" s="90">
        <v>185.5</v>
      </c>
      <c r="H311" s="61">
        <f t="shared" si="25"/>
        <v>25224.908333333336</v>
      </c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1:17" s="15" customFormat="1" ht="30" x14ac:dyDescent="0.25">
      <c r="A312" s="18"/>
      <c r="B312" s="24">
        <v>24</v>
      </c>
      <c r="C312" s="43" t="s">
        <v>111</v>
      </c>
      <c r="D312" s="43" t="s">
        <v>103</v>
      </c>
      <c r="E312" s="45" t="s">
        <v>9</v>
      </c>
      <c r="F312" s="49">
        <v>103.35</v>
      </c>
      <c r="G312" s="90">
        <v>11.2</v>
      </c>
      <c r="H312" s="61">
        <f t="shared" si="25"/>
        <v>1157.5199999999998</v>
      </c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1:17" s="23" customFormat="1" ht="14.25" x14ac:dyDescent="0.25">
      <c r="A313" s="20"/>
      <c r="B313" s="28"/>
      <c r="C313" s="22" t="s">
        <v>11</v>
      </c>
      <c r="D313" s="6"/>
      <c r="E313" s="7"/>
      <c r="F313" s="56"/>
      <c r="G313" s="78"/>
      <c r="H313" s="79">
        <f>SUM(H289:H312)</f>
        <v>104702.85833333335</v>
      </c>
      <c r="I313" s="9"/>
      <c r="J313" s="9"/>
      <c r="K313" s="9"/>
      <c r="L313" s="9"/>
      <c r="M313" s="9"/>
      <c r="N313" s="9"/>
      <c r="O313" s="9"/>
      <c r="P313" s="9"/>
      <c r="Q313" s="9"/>
    </row>
    <row r="314" spans="1:17" s="23" customFormat="1" ht="27" customHeight="1" x14ac:dyDescent="0.25">
      <c r="A314" s="20"/>
      <c r="B314" s="115" t="s">
        <v>199</v>
      </c>
      <c r="C314" s="116"/>
      <c r="D314" s="116"/>
      <c r="E314" s="116"/>
      <c r="F314" s="116"/>
      <c r="G314" s="116"/>
      <c r="H314" s="117"/>
      <c r="I314" s="9"/>
      <c r="J314" s="9"/>
      <c r="K314" s="9"/>
      <c r="L314" s="9"/>
      <c r="M314" s="9"/>
      <c r="N314" s="9"/>
      <c r="O314" s="9"/>
      <c r="P314" s="9"/>
      <c r="Q314" s="9"/>
    </row>
    <row r="315" spans="1:17" s="15" customFormat="1" x14ac:dyDescent="0.25">
      <c r="A315" s="18"/>
      <c r="B315" s="19">
        <v>1</v>
      </c>
      <c r="C315" s="43" t="s">
        <v>12</v>
      </c>
      <c r="D315" s="43" t="s">
        <v>13</v>
      </c>
      <c r="E315" s="45" t="s">
        <v>14</v>
      </c>
      <c r="F315" s="59">
        <v>102.63333333333334</v>
      </c>
      <c r="G315" s="88">
        <v>5</v>
      </c>
      <c r="H315" s="61">
        <f t="shared" ref="H315:H319" si="26">F315*G315</f>
        <v>513.16666666666674</v>
      </c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1:17" s="15" customFormat="1" ht="33.75" customHeight="1" x14ac:dyDescent="0.25">
      <c r="A316" s="18"/>
      <c r="B316" s="19">
        <v>2</v>
      </c>
      <c r="C316" s="43" t="s">
        <v>15</v>
      </c>
      <c r="D316" s="43" t="s">
        <v>16</v>
      </c>
      <c r="E316" s="45" t="s">
        <v>14</v>
      </c>
      <c r="F316" s="59">
        <v>106.10833333333333</v>
      </c>
      <c r="G316" s="88">
        <v>140</v>
      </c>
      <c r="H316" s="61">
        <f t="shared" si="26"/>
        <v>14855.166666666666</v>
      </c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1:17" s="15" customFormat="1" ht="45" x14ac:dyDescent="0.25">
      <c r="A317" s="18"/>
      <c r="B317" s="19">
        <v>3</v>
      </c>
      <c r="C317" s="43" t="s">
        <v>164</v>
      </c>
      <c r="D317" s="43" t="s">
        <v>258</v>
      </c>
      <c r="E317" s="45" t="s">
        <v>10</v>
      </c>
      <c r="F317" s="59">
        <v>98.083333333333343</v>
      </c>
      <c r="G317" s="88">
        <v>20</v>
      </c>
      <c r="H317" s="61">
        <f t="shared" si="26"/>
        <v>1961.666666666667</v>
      </c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1:17" s="15" customFormat="1" ht="33.75" customHeight="1" x14ac:dyDescent="0.25">
      <c r="A318" s="18"/>
      <c r="B318" s="19">
        <v>4</v>
      </c>
      <c r="C318" s="43" t="s">
        <v>17</v>
      </c>
      <c r="D318" s="43" t="s">
        <v>18</v>
      </c>
      <c r="E318" s="45" t="s">
        <v>9</v>
      </c>
      <c r="F318" s="59">
        <v>433.25833333333333</v>
      </c>
      <c r="G318" s="88">
        <v>9</v>
      </c>
      <c r="H318" s="61">
        <f t="shared" si="26"/>
        <v>3899.3249999999998</v>
      </c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1:17" s="15" customFormat="1" ht="30" x14ac:dyDescent="0.25">
      <c r="A319" s="18"/>
      <c r="B319" s="19">
        <v>5</v>
      </c>
      <c r="C319" s="43" t="s">
        <v>19</v>
      </c>
      <c r="D319" s="43" t="s">
        <v>279</v>
      </c>
      <c r="E319" s="45" t="s">
        <v>10</v>
      </c>
      <c r="F319" s="59">
        <v>124.83333333333334</v>
      </c>
      <c r="G319" s="88">
        <v>20</v>
      </c>
      <c r="H319" s="61">
        <f t="shared" si="26"/>
        <v>2496.666666666667</v>
      </c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1:17" s="15" customFormat="1" ht="30" x14ac:dyDescent="0.25">
      <c r="A320" s="18"/>
      <c r="B320" s="19">
        <v>6</v>
      </c>
      <c r="C320" s="43" t="s">
        <v>21</v>
      </c>
      <c r="D320" s="43" t="s">
        <v>22</v>
      </c>
      <c r="E320" s="45" t="s">
        <v>10</v>
      </c>
      <c r="F320" s="59">
        <v>166.74166666666667</v>
      </c>
      <c r="G320" s="88">
        <v>40</v>
      </c>
      <c r="H320" s="61">
        <f>F320*G320</f>
        <v>6669.666666666667</v>
      </c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1:17" s="15" customFormat="1" ht="30" x14ac:dyDescent="0.25">
      <c r="A321" s="18"/>
      <c r="B321" s="19">
        <v>7</v>
      </c>
      <c r="C321" s="43" t="s">
        <v>274</v>
      </c>
      <c r="D321" s="43" t="s">
        <v>187</v>
      </c>
      <c r="E321" s="45" t="s">
        <v>10</v>
      </c>
      <c r="F321" s="59">
        <v>200.625</v>
      </c>
      <c r="G321" s="88">
        <v>10</v>
      </c>
      <c r="H321" s="61">
        <f t="shared" ref="H321:H327" si="27">F321*G321</f>
        <v>2006.25</v>
      </c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1:17" s="15" customFormat="1" ht="30" x14ac:dyDescent="0.25">
      <c r="A322" s="18"/>
      <c r="B322" s="19">
        <v>8</v>
      </c>
      <c r="C322" s="43" t="s">
        <v>184</v>
      </c>
      <c r="D322" s="43" t="s">
        <v>185</v>
      </c>
      <c r="E322" s="45" t="s">
        <v>9</v>
      </c>
      <c r="F322" s="59">
        <v>263.04166666666669</v>
      </c>
      <c r="G322" s="88">
        <v>50</v>
      </c>
      <c r="H322" s="61">
        <f t="shared" si="27"/>
        <v>13152.083333333334</v>
      </c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1:17" s="15" customFormat="1" ht="39" customHeight="1" x14ac:dyDescent="0.25">
      <c r="A323" s="18"/>
      <c r="B323" s="19">
        <v>9</v>
      </c>
      <c r="C323" s="43" t="s">
        <v>222</v>
      </c>
      <c r="D323" s="43" t="s">
        <v>119</v>
      </c>
      <c r="E323" s="45" t="s">
        <v>10</v>
      </c>
      <c r="F323" s="59">
        <v>303.16666666666669</v>
      </c>
      <c r="G323" s="88">
        <v>10</v>
      </c>
      <c r="H323" s="61">
        <f t="shared" si="27"/>
        <v>3031.666666666667</v>
      </c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1:17" s="15" customFormat="1" ht="15" customHeight="1" x14ac:dyDescent="0.25">
      <c r="A324" s="18"/>
      <c r="B324" s="19">
        <v>10</v>
      </c>
      <c r="C324" s="43" t="s">
        <v>275</v>
      </c>
      <c r="D324" s="43" t="s">
        <v>280</v>
      </c>
      <c r="E324" s="45" t="s">
        <v>9</v>
      </c>
      <c r="F324" s="59">
        <v>106.10833333333333</v>
      </c>
      <c r="G324" s="88">
        <v>100</v>
      </c>
      <c r="H324" s="61">
        <f t="shared" si="27"/>
        <v>10610.833333333334</v>
      </c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1:17" s="15" customFormat="1" ht="15" customHeight="1" x14ac:dyDescent="0.25">
      <c r="A325" s="18"/>
      <c r="B325" s="19">
        <v>11</v>
      </c>
      <c r="C325" s="43" t="s">
        <v>135</v>
      </c>
      <c r="D325" s="43" t="s">
        <v>136</v>
      </c>
      <c r="E325" s="45" t="s">
        <v>9</v>
      </c>
      <c r="F325" s="59">
        <v>98.616666666666674</v>
      </c>
      <c r="G325" s="88">
        <v>35</v>
      </c>
      <c r="H325" s="61">
        <f t="shared" si="27"/>
        <v>3451.5833333333335</v>
      </c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1:17" s="15" customFormat="1" ht="30" x14ac:dyDescent="0.25">
      <c r="A326" s="18"/>
      <c r="B326" s="19">
        <v>12</v>
      </c>
      <c r="C326" s="43" t="s">
        <v>284</v>
      </c>
      <c r="D326" s="43" t="s">
        <v>281</v>
      </c>
      <c r="E326" s="45" t="s">
        <v>14</v>
      </c>
      <c r="F326" s="59">
        <v>312.08333333333337</v>
      </c>
      <c r="G326" s="88">
        <v>20</v>
      </c>
      <c r="H326" s="61">
        <f t="shared" si="27"/>
        <v>6241.6666666666679</v>
      </c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1:17" s="15" customFormat="1" x14ac:dyDescent="0.25">
      <c r="A327" s="18"/>
      <c r="B327" s="19">
        <v>13</v>
      </c>
      <c r="C327" s="43" t="s">
        <v>188</v>
      </c>
      <c r="D327" s="43" t="s">
        <v>189</v>
      </c>
      <c r="E327" s="45" t="s">
        <v>9</v>
      </c>
      <c r="F327" s="59">
        <v>181.00833333333335</v>
      </c>
      <c r="G327" s="88">
        <v>70</v>
      </c>
      <c r="H327" s="61">
        <f t="shared" si="27"/>
        <v>12670.583333333334</v>
      </c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1:17" s="15" customFormat="1" x14ac:dyDescent="0.25">
      <c r="A328" s="18"/>
      <c r="B328" s="19">
        <v>14</v>
      </c>
      <c r="C328" s="43" t="s">
        <v>63</v>
      </c>
      <c r="D328" s="43" t="s">
        <v>64</v>
      </c>
      <c r="E328" s="45" t="s">
        <v>9</v>
      </c>
      <c r="F328" s="59">
        <v>182.75000000000003</v>
      </c>
      <c r="G328" s="88">
        <v>6</v>
      </c>
      <c r="H328" s="61">
        <f>F328*G328</f>
        <v>1096.5000000000002</v>
      </c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1:17" s="15" customFormat="1" x14ac:dyDescent="0.25">
      <c r="A329" s="18"/>
      <c r="B329" s="19">
        <v>15</v>
      </c>
      <c r="C329" s="43" t="s">
        <v>65</v>
      </c>
      <c r="D329" s="43" t="s">
        <v>64</v>
      </c>
      <c r="E329" s="45" t="s">
        <v>9</v>
      </c>
      <c r="F329" s="59">
        <v>143.20000000000002</v>
      </c>
      <c r="G329" s="88">
        <v>6</v>
      </c>
      <c r="H329" s="61">
        <f t="shared" ref="H329:H336" si="28">F329*G329</f>
        <v>859.2</v>
      </c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1:17" s="15" customFormat="1" x14ac:dyDescent="0.25">
      <c r="A330" s="18"/>
      <c r="B330" s="19">
        <v>16</v>
      </c>
      <c r="C330" s="43" t="s">
        <v>67</v>
      </c>
      <c r="D330" s="43" t="s">
        <v>64</v>
      </c>
      <c r="E330" s="45" t="s">
        <v>9</v>
      </c>
      <c r="F330" s="59">
        <v>445.83333333333337</v>
      </c>
      <c r="G330" s="88">
        <v>6</v>
      </c>
      <c r="H330" s="61">
        <f t="shared" si="28"/>
        <v>2675</v>
      </c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1:17" s="15" customFormat="1" x14ac:dyDescent="0.25">
      <c r="A331" s="18"/>
      <c r="B331" s="19">
        <v>17</v>
      </c>
      <c r="C331" s="43" t="s">
        <v>140</v>
      </c>
      <c r="D331" s="43" t="s">
        <v>64</v>
      </c>
      <c r="E331" s="45" t="s">
        <v>9</v>
      </c>
      <c r="F331" s="59">
        <v>206.98333333333335</v>
      </c>
      <c r="G331" s="88">
        <v>6</v>
      </c>
      <c r="H331" s="61">
        <f t="shared" si="28"/>
        <v>1241.9000000000001</v>
      </c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1:17" s="15" customFormat="1" x14ac:dyDescent="0.25">
      <c r="A332" s="18"/>
      <c r="B332" s="19">
        <v>18</v>
      </c>
      <c r="C332" s="43" t="s">
        <v>69</v>
      </c>
      <c r="D332" s="43" t="s">
        <v>64</v>
      </c>
      <c r="E332" s="45" t="s">
        <v>9</v>
      </c>
      <c r="F332" s="59">
        <v>171.76666666666668</v>
      </c>
      <c r="G332" s="88">
        <v>6</v>
      </c>
      <c r="H332" s="61">
        <f t="shared" si="28"/>
        <v>1030.6000000000001</v>
      </c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1:17" s="15" customFormat="1" x14ac:dyDescent="0.25">
      <c r="A333" s="18"/>
      <c r="B333" s="19">
        <v>19</v>
      </c>
      <c r="C333" s="43" t="s">
        <v>141</v>
      </c>
      <c r="D333" s="43" t="s">
        <v>142</v>
      </c>
      <c r="E333" s="45" t="s">
        <v>9</v>
      </c>
      <c r="F333" s="59">
        <v>73.650000000000006</v>
      </c>
      <c r="G333" s="88">
        <v>10</v>
      </c>
      <c r="H333" s="61">
        <f t="shared" si="28"/>
        <v>736.5</v>
      </c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1:17" s="15" customFormat="1" x14ac:dyDescent="0.25">
      <c r="A334" s="18"/>
      <c r="B334" s="19">
        <v>20</v>
      </c>
      <c r="C334" s="43" t="s">
        <v>145</v>
      </c>
      <c r="D334" s="43" t="s">
        <v>146</v>
      </c>
      <c r="E334" s="45" t="s">
        <v>9</v>
      </c>
      <c r="F334" s="59">
        <v>255.90833333333333</v>
      </c>
      <c r="G334" s="88">
        <v>13</v>
      </c>
      <c r="H334" s="61">
        <f t="shared" si="28"/>
        <v>3326.8083333333334</v>
      </c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1:17" s="15" customFormat="1" x14ac:dyDescent="0.25">
      <c r="A335" s="18"/>
      <c r="B335" s="19">
        <v>21</v>
      </c>
      <c r="C335" s="43" t="s">
        <v>72</v>
      </c>
      <c r="D335" s="43" t="s">
        <v>73</v>
      </c>
      <c r="E335" s="45" t="s">
        <v>14</v>
      </c>
      <c r="F335" s="59">
        <v>99.866666666666674</v>
      </c>
      <c r="G335" s="88">
        <v>136</v>
      </c>
      <c r="H335" s="61">
        <f t="shared" si="28"/>
        <v>13581.866666666669</v>
      </c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1:17" s="15" customFormat="1" ht="18" customHeight="1" x14ac:dyDescent="0.25">
      <c r="A336" s="18"/>
      <c r="B336" s="19">
        <v>22</v>
      </c>
      <c r="C336" s="43" t="s">
        <v>74</v>
      </c>
      <c r="D336" s="43" t="s">
        <v>73</v>
      </c>
      <c r="E336" s="45" t="s">
        <v>14</v>
      </c>
      <c r="F336" s="59">
        <v>70.441666666666677</v>
      </c>
      <c r="G336" s="88">
        <v>17</v>
      </c>
      <c r="H336" s="61">
        <f t="shared" si="28"/>
        <v>1197.5083333333334</v>
      </c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1:17" s="15" customFormat="1" x14ac:dyDescent="0.25">
      <c r="A337" s="18"/>
      <c r="B337" s="19">
        <v>23</v>
      </c>
      <c r="C337" s="43" t="s">
        <v>228</v>
      </c>
      <c r="D337" s="43" t="s">
        <v>151</v>
      </c>
      <c r="E337" s="45" t="s">
        <v>9</v>
      </c>
      <c r="F337" s="59">
        <v>127.50833333333333</v>
      </c>
      <c r="G337" s="88">
        <v>593</v>
      </c>
      <c r="H337" s="61">
        <f>F337*G337</f>
        <v>75612.441666666666</v>
      </c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1:17" s="15" customFormat="1" x14ac:dyDescent="0.25">
      <c r="A338" s="18"/>
      <c r="B338" s="19">
        <v>24</v>
      </c>
      <c r="C338" s="43" t="s">
        <v>75</v>
      </c>
      <c r="D338" s="43" t="s">
        <v>76</v>
      </c>
      <c r="E338" s="45" t="s">
        <v>14</v>
      </c>
      <c r="F338" s="59">
        <v>129.29166666666669</v>
      </c>
      <c r="G338" s="88">
        <v>10</v>
      </c>
      <c r="H338" s="61">
        <f t="shared" ref="H338:H345" si="29">F338*G338</f>
        <v>1292.916666666667</v>
      </c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1:17" s="15" customFormat="1" x14ac:dyDescent="0.25">
      <c r="A339" s="18"/>
      <c r="B339" s="19">
        <v>25</v>
      </c>
      <c r="C339" s="43" t="s">
        <v>219</v>
      </c>
      <c r="D339" s="43" t="s">
        <v>83</v>
      </c>
      <c r="E339" s="45" t="s">
        <v>10</v>
      </c>
      <c r="F339" s="59">
        <v>436.02500000000003</v>
      </c>
      <c r="G339" s="88">
        <v>10</v>
      </c>
      <c r="H339" s="61">
        <f t="shared" si="29"/>
        <v>4360.25</v>
      </c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1:17" s="15" customFormat="1" x14ac:dyDescent="0.25">
      <c r="A340" s="18"/>
      <c r="B340" s="19">
        <v>26</v>
      </c>
      <c r="C340" s="43" t="s">
        <v>84</v>
      </c>
      <c r="D340" s="43" t="s">
        <v>85</v>
      </c>
      <c r="E340" s="45" t="s">
        <v>9</v>
      </c>
      <c r="F340" s="59">
        <v>20.216666666666669</v>
      </c>
      <c r="G340" s="88">
        <v>90</v>
      </c>
      <c r="H340" s="61">
        <f t="shared" si="29"/>
        <v>1819.5000000000002</v>
      </c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1:17" s="15" customFormat="1" ht="33.75" customHeight="1" x14ac:dyDescent="0.25">
      <c r="A341" s="18"/>
      <c r="B341" s="19">
        <v>27</v>
      </c>
      <c r="C341" s="43" t="s">
        <v>98</v>
      </c>
      <c r="D341" s="43" t="s">
        <v>99</v>
      </c>
      <c r="E341" s="45" t="s">
        <v>9</v>
      </c>
      <c r="F341" s="59">
        <v>447.52499999999998</v>
      </c>
      <c r="G341" s="88">
        <v>25</v>
      </c>
      <c r="H341" s="61">
        <f t="shared" si="29"/>
        <v>11188.125</v>
      </c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1:17" s="15" customFormat="1" ht="30" x14ac:dyDescent="0.25">
      <c r="A342" s="18"/>
      <c r="B342" s="19">
        <v>28</v>
      </c>
      <c r="C342" s="43" t="s">
        <v>276</v>
      </c>
      <c r="D342" s="43" t="s">
        <v>190</v>
      </c>
      <c r="E342" s="45" t="s">
        <v>9</v>
      </c>
      <c r="F342" s="59">
        <v>266.58</v>
      </c>
      <c r="G342" s="88">
        <v>1</v>
      </c>
      <c r="H342" s="61">
        <f t="shared" si="29"/>
        <v>266.58</v>
      </c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1:17" s="15" customFormat="1" ht="30" x14ac:dyDescent="0.25">
      <c r="A343" s="18"/>
      <c r="B343" s="19">
        <v>29</v>
      </c>
      <c r="C343" s="43" t="s">
        <v>277</v>
      </c>
      <c r="D343" s="43" t="s">
        <v>282</v>
      </c>
      <c r="E343" s="45" t="s">
        <v>9</v>
      </c>
      <c r="F343" s="59">
        <v>198.125</v>
      </c>
      <c r="G343" s="88">
        <v>35</v>
      </c>
      <c r="H343" s="61">
        <f t="shared" si="29"/>
        <v>6934.375</v>
      </c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1:17" s="15" customFormat="1" ht="30" x14ac:dyDescent="0.25">
      <c r="A344" s="18"/>
      <c r="B344" s="19">
        <v>30</v>
      </c>
      <c r="C344" s="43" t="s">
        <v>191</v>
      </c>
      <c r="D344" s="43" t="s">
        <v>101</v>
      </c>
      <c r="E344" s="45" t="s">
        <v>9</v>
      </c>
      <c r="F344" s="59">
        <v>214.17500000000001</v>
      </c>
      <c r="G344" s="88">
        <v>32</v>
      </c>
      <c r="H344" s="61">
        <f t="shared" si="29"/>
        <v>6853.6</v>
      </c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1:17" s="15" customFormat="1" ht="30.75" customHeight="1" x14ac:dyDescent="0.25">
      <c r="A345" s="18"/>
      <c r="B345" s="19">
        <v>31</v>
      </c>
      <c r="C345" s="43" t="s">
        <v>192</v>
      </c>
      <c r="D345" s="43" t="s">
        <v>101</v>
      </c>
      <c r="E345" s="45" t="s">
        <v>9</v>
      </c>
      <c r="F345" s="59">
        <v>189.20833333333334</v>
      </c>
      <c r="G345" s="88">
        <v>32</v>
      </c>
      <c r="H345" s="61">
        <f t="shared" si="29"/>
        <v>6054.666666666667</v>
      </c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1:17" s="15" customFormat="1" ht="30" x14ac:dyDescent="0.25">
      <c r="A346" s="18"/>
      <c r="B346" s="19">
        <v>32</v>
      </c>
      <c r="C346" s="43" t="s">
        <v>186</v>
      </c>
      <c r="D346" s="43" t="s">
        <v>101</v>
      </c>
      <c r="E346" s="45" t="s">
        <v>9</v>
      </c>
      <c r="F346" s="59">
        <v>189.20833333333334</v>
      </c>
      <c r="G346" s="88">
        <v>40</v>
      </c>
      <c r="H346" s="61">
        <f>F346*G346</f>
        <v>7568.3333333333339</v>
      </c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1:17" s="15" customFormat="1" ht="30" customHeight="1" x14ac:dyDescent="0.25">
      <c r="A347" s="18"/>
      <c r="B347" s="19">
        <v>33</v>
      </c>
      <c r="C347" s="43" t="s">
        <v>193</v>
      </c>
      <c r="D347" s="43" t="s">
        <v>101</v>
      </c>
      <c r="E347" s="45" t="s">
        <v>9</v>
      </c>
      <c r="F347" s="59">
        <v>191.70833333333334</v>
      </c>
      <c r="G347" s="88">
        <v>694</v>
      </c>
      <c r="H347" s="61">
        <f t="shared" ref="H347:H352" si="30">F347*G347</f>
        <v>133045.58333333334</v>
      </c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1:17" s="15" customFormat="1" ht="33" customHeight="1" x14ac:dyDescent="0.25">
      <c r="A348" s="18"/>
      <c r="B348" s="19">
        <v>34</v>
      </c>
      <c r="C348" s="43" t="s">
        <v>278</v>
      </c>
      <c r="D348" s="43" t="s">
        <v>283</v>
      </c>
      <c r="E348" s="45" t="s">
        <v>9</v>
      </c>
      <c r="F348" s="59">
        <v>209.23</v>
      </c>
      <c r="G348" s="88">
        <v>5</v>
      </c>
      <c r="H348" s="61">
        <f t="shared" si="30"/>
        <v>1046.1499999999999</v>
      </c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1:17" s="15" customFormat="1" ht="30" x14ac:dyDescent="0.25">
      <c r="A349" s="18"/>
      <c r="B349" s="19">
        <v>35</v>
      </c>
      <c r="C349" s="43" t="s">
        <v>100</v>
      </c>
      <c r="D349" s="43" t="s">
        <v>101</v>
      </c>
      <c r="E349" s="45" t="s">
        <v>9</v>
      </c>
      <c r="F349" s="59">
        <v>167.80833333333334</v>
      </c>
      <c r="G349" s="88">
        <v>143</v>
      </c>
      <c r="H349" s="61">
        <f t="shared" si="30"/>
        <v>23996.591666666667</v>
      </c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1:17" s="15" customFormat="1" ht="19.5" customHeight="1" x14ac:dyDescent="0.25">
      <c r="A350" s="18"/>
      <c r="B350" s="19">
        <v>36</v>
      </c>
      <c r="C350" s="43" t="s">
        <v>102</v>
      </c>
      <c r="D350" s="43" t="s">
        <v>103</v>
      </c>
      <c r="E350" s="45" t="s">
        <v>9</v>
      </c>
      <c r="F350" s="59">
        <v>160.5</v>
      </c>
      <c r="G350" s="88">
        <v>35</v>
      </c>
      <c r="H350" s="61">
        <f t="shared" si="30"/>
        <v>5617.5</v>
      </c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1:17" s="15" customFormat="1" ht="19.5" customHeight="1" x14ac:dyDescent="0.25">
      <c r="A351" s="18"/>
      <c r="B351" s="19">
        <v>37</v>
      </c>
      <c r="C351" s="43" t="s">
        <v>105</v>
      </c>
      <c r="D351" s="43" t="s">
        <v>103</v>
      </c>
      <c r="E351" s="45" t="s">
        <v>9</v>
      </c>
      <c r="F351" s="59">
        <v>129.29166666666669</v>
      </c>
      <c r="G351" s="88">
        <v>3</v>
      </c>
      <c r="H351" s="61">
        <f t="shared" si="30"/>
        <v>387.87500000000006</v>
      </c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1:17" s="15" customFormat="1" ht="31.5" customHeight="1" x14ac:dyDescent="0.25">
      <c r="A352" s="18"/>
      <c r="B352" s="19">
        <v>38</v>
      </c>
      <c r="C352" s="43" t="s">
        <v>107</v>
      </c>
      <c r="D352" s="43" t="s">
        <v>103</v>
      </c>
      <c r="E352" s="45" t="s">
        <v>9</v>
      </c>
      <c r="F352" s="59">
        <v>76.95</v>
      </c>
      <c r="G352" s="88">
        <v>16</v>
      </c>
      <c r="H352" s="61">
        <f t="shared" si="30"/>
        <v>1231.2</v>
      </c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1:17" s="15" customFormat="1" ht="19.5" customHeight="1" x14ac:dyDescent="0.25">
      <c r="A353" s="18"/>
      <c r="B353" s="19">
        <v>39</v>
      </c>
      <c r="C353" s="43" t="s">
        <v>109</v>
      </c>
      <c r="D353" s="43" t="s">
        <v>103</v>
      </c>
      <c r="E353" s="45" t="s">
        <v>9</v>
      </c>
      <c r="F353" s="59">
        <v>135.98333333333335</v>
      </c>
      <c r="G353" s="88">
        <v>60</v>
      </c>
      <c r="H353" s="61">
        <f>F353*G353</f>
        <v>8159.0000000000009</v>
      </c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1:17" s="15" customFormat="1" ht="18" customHeight="1" x14ac:dyDescent="0.25">
      <c r="A354" s="18"/>
      <c r="B354" s="19">
        <v>40</v>
      </c>
      <c r="C354" s="43" t="s">
        <v>110</v>
      </c>
      <c r="D354" s="43" t="s">
        <v>103</v>
      </c>
      <c r="E354" s="45" t="s">
        <v>9</v>
      </c>
      <c r="F354" s="59">
        <v>120.82500000000002</v>
      </c>
      <c r="G354" s="88">
        <v>20</v>
      </c>
      <c r="H354" s="61">
        <f t="shared" ref="H354:H355" si="31">F354*G354</f>
        <v>2416.5000000000005</v>
      </c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1:17" s="15" customFormat="1" ht="18" customHeight="1" x14ac:dyDescent="0.25">
      <c r="A355" s="18"/>
      <c r="B355" s="19">
        <v>41</v>
      </c>
      <c r="C355" s="43" t="s">
        <v>111</v>
      </c>
      <c r="D355" s="43" t="s">
        <v>103</v>
      </c>
      <c r="E355" s="45" t="s">
        <v>9</v>
      </c>
      <c r="F355" s="59">
        <v>103.35</v>
      </c>
      <c r="G355" s="88">
        <v>6</v>
      </c>
      <c r="H355" s="61">
        <f t="shared" si="31"/>
        <v>620.09999999999991</v>
      </c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1:17" s="23" customFormat="1" thickBot="1" x14ac:dyDescent="0.3">
      <c r="A356" s="20"/>
      <c r="B356" s="29"/>
      <c r="C356" s="30" t="s">
        <v>11</v>
      </c>
      <c r="D356" s="31"/>
      <c r="E356" s="32"/>
      <c r="F356" s="80"/>
      <c r="G356" s="81"/>
      <c r="H356" s="82">
        <f>SUM(H315:H355)</f>
        <v>405777.49666666664</v>
      </c>
      <c r="I356" s="9"/>
      <c r="J356" s="9"/>
      <c r="K356" s="9"/>
      <c r="L356" s="9"/>
      <c r="M356" s="9"/>
      <c r="N356" s="9"/>
      <c r="O356" s="9"/>
      <c r="P356" s="9"/>
      <c r="Q356" s="9"/>
    </row>
    <row r="357" spans="1:17" s="36" customFormat="1" ht="21" customHeight="1" thickBot="1" x14ac:dyDescent="0.3">
      <c r="A357" s="33"/>
      <c r="B357" s="98" t="s">
        <v>3</v>
      </c>
      <c r="C357" s="99"/>
      <c r="D357" s="99"/>
      <c r="E357" s="99"/>
      <c r="F357" s="99"/>
      <c r="G357" s="100"/>
      <c r="H357" s="34">
        <f>H356+H287+H250+H210+H100+H313</f>
        <v>6052412.6550000003</v>
      </c>
      <c r="I357" s="35"/>
      <c r="J357" s="35"/>
      <c r="K357" s="35"/>
      <c r="L357" s="35"/>
      <c r="M357" s="35"/>
      <c r="N357" s="35"/>
      <c r="O357" s="35"/>
      <c r="P357" s="35"/>
      <c r="Q357" s="35"/>
    </row>
    <row r="358" spans="1:17" s="41" customFormat="1" ht="15" customHeight="1" x14ac:dyDescent="0.25">
      <c r="A358" s="37"/>
      <c r="B358" s="104" t="s">
        <v>8</v>
      </c>
      <c r="C358" s="105"/>
      <c r="D358" s="105"/>
      <c r="E358" s="105"/>
      <c r="F358" s="105"/>
      <c r="G358" s="38">
        <v>0.2</v>
      </c>
      <c r="H358" s="39">
        <f>H357*G358</f>
        <v>1210482.5310000002</v>
      </c>
      <c r="I358" s="40"/>
      <c r="J358" s="40"/>
      <c r="K358" s="40"/>
      <c r="L358" s="40"/>
      <c r="M358" s="40"/>
      <c r="N358" s="40"/>
      <c r="O358" s="40"/>
      <c r="P358" s="40"/>
      <c r="Q358" s="40"/>
    </row>
    <row r="359" spans="1:17" s="41" customFormat="1" ht="15.75" customHeight="1" thickBot="1" x14ac:dyDescent="0.3">
      <c r="A359" s="37"/>
      <c r="B359" s="101" t="s">
        <v>4</v>
      </c>
      <c r="C359" s="102"/>
      <c r="D359" s="102"/>
      <c r="E359" s="102"/>
      <c r="F359" s="102"/>
      <c r="G359" s="103"/>
      <c r="H359" s="42">
        <f>H357+H358</f>
        <v>7262895.1860000007</v>
      </c>
      <c r="I359" s="40"/>
      <c r="J359" s="40"/>
      <c r="K359" s="40"/>
      <c r="L359" s="40"/>
      <c r="M359" s="40"/>
      <c r="N359" s="40"/>
      <c r="O359" s="40"/>
      <c r="P359" s="40"/>
      <c r="Q359" s="40"/>
    </row>
    <row r="360" spans="1:17" s="5" customFormat="1" ht="15.75" customHeight="1" x14ac:dyDescent="0.25">
      <c r="A360" s="2"/>
      <c r="B360" s="3"/>
      <c r="C360" s="12"/>
      <c r="D360" s="3"/>
      <c r="E360" s="46"/>
      <c r="F360" s="83"/>
      <c r="G360" s="84"/>
      <c r="H360" s="85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Q361" s="1"/>
    </row>
  </sheetData>
  <mergeCells count="10">
    <mergeCell ref="B2:H2"/>
    <mergeCell ref="B357:G357"/>
    <mergeCell ref="B359:G359"/>
    <mergeCell ref="B358:F358"/>
    <mergeCell ref="C5:H5"/>
    <mergeCell ref="B101:H101"/>
    <mergeCell ref="B211:H211"/>
    <mergeCell ref="B251:H251"/>
    <mergeCell ref="B314:H314"/>
    <mergeCell ref="B288:H288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2019-10-15T00:22:07Z</cp:lastPrinted>
  <dcterms:created xsi:type="dcterms:W3CDTF">2018-05-22T01:14:50Z</dcterms:created>
  <dcterms:modified xsi:type="dcterms:W3CDTF">2019-11-06T09:07:06Z</dcterms:modified>
</cp:coreProperties>
</file>